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879" documentId="8_{36D3A7C9-FF88-4BC6-95ED-95ED85CB475C}" xr6:coauthVersionLast="47" xr6:coauthVersionMax="47" xr10:uidLastSave="{A08F70CA-4167-44D5-BEE1-E4E9642974C8}"/>
  <bookViews>
    <workbookView xWindow="29790" yWindow="480" windowWidth="23835" windowHeight="13815" xr2:uid="{00000000-000D-0000-FFFF-FFFF00000000}"/>
  </bookViews>
  <sheets>
    <sheet name="A" sheetId="1" r:id="rId1"/>
  </sheets>
  <definedNames>
    <definedName name="_xlnm.Print_Area">A!$A$1:$E$498</definedName>
    <definedName name="_xlnm.Print_Titles" localSheetId="0">A!$1:$6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2" i="1" l="1"/>
  <c r="C952" i="1"/>
  <c r="E931" i="1"/>
  <c r="E930" i="1"/>
  <c r="E887" i="1"/>
  <c r="E886" i="1"/>
  <c r="E843" i="1"/>
  <c r="E842" i="1"/>
  <c r="E799" i="1"/>
  <c r="E798" i="1"/>
  <c r="E776" i="1"/>
  <c r="E775" i="1"/>
  <c r="E753" i="1"/>
  <c r="E752" i="1"/>
  <c r="E730" i="1"/>
  <c r="E729" i="1"/>
  <c r="E707" i="1"/>
  <c r="E706" i="1"/>
  <c r="E684" i="1"/>
  <c r="E683" i="1"/>
  <c r="E661" i="1"/>
  <c r="E660" i="1"/>
  <c r="E617" i="1"/>
  <c r="E616" i="1"/>
  <c r="E594" i="1"/>
  <c r="E593" i="1"/>
  <c r="E571" i="1"/>
  <c r="E570" i="1"/>
  <c r="E572" i="1"/>
  <c r="E548" i="1"/>
  <c r="E547" i="1"/>
  <c r="E525" i="1"/>
  <c r="E524" i="1"/>
  <c r="E481" i="1"/>
  <c r="E480" i="1"/>
  <c r="E458" i="1"/>
  <c r="E457" i="1"/>
  <c r="E435" i="1"/>
  <c r="E434" i="1"/>
  <c r="E412" i="1"/>
  <c r="E411" i="1"/>
  <c r="E368" i="1"/>
  <c r="E367" i="1"/>
  <c r="E345" i="1"/>
  <c r="E344" i="1"/>
  <c r="E322" i="1"/>
  <c r="E321" i="1"/>
  <c r="E300" i="1"/>
  <c r="E299" i="1"/>
  <c r="E298" i="1"/>
  <c r="E277" i="1"/>
  <c r="E276" i="1"/>
  <c r="E275" i="1"/>
  <c r="E254" i="1"/>
  <c r="E253" i="1"/>
  <c r="E252" i="1"/>
  <c r="E231" i="1"/>
  <c r="E230" i="1"/>
  <c r="E229" i="1"/>
  <c r="E207" i="1"/>
  <c r="E206" i="1"/>
  <c r="E184" i="1"/>
  <c r="E183" i="1"/>
  <c r="E161" i="1"/>
  <c r="E160" i="1"/>
  <c r="E138" i="1"/>
  <c r="E137" i="1"/>
  <c r="E115" i="1"/>
  <c r="E114" i="1"/>
  <c r="E92" i="1"/>
  <c r="E91" i="1"/>
  <c r="C978" i="1"/>
  <c r="C384" i="1"/>
  <c r="C380" i="1"/>
  <c r="C379" i="1"/>
  <c r="C378" i="1"/>
  <c r="D379" i="1"/>
  <c r="D378" i="1"/>
  <c r="C953" i="1"/>
  <c r="C913" i="1"/>
  <c r="C905" i="1"/>
  <c r="C903" i="1"/>
  <c r="C902" i="1"/>
  <c r="C901" i="1"/>
  <c r="C899" i="1"/>
  <c r="C898" i="1"/>
  <c r="C897" i="1"/>
  <c r="C860" i="1"/>
  <c r="C862" i="1"/>
  <c r="C971" i="1" s="1"/>
  <c r="C822" i="1"/>
  <c r="C820" i="1"/>
  <c r="C817" i="1"/>
  <c r="C815" i="1"/>
  <c r="C814" i="1"/>
  <c r="C813" i="1"/>
  <c r="C811" i="1"/>
  <c r="C810" i="1"/>
  <c r="C809" i="1"/>
  <c r="C735" i="1"/>
  <c r="C731" i="1"/>
  <c r="C726" i="1"/>
  <c r="C722" i="1"/>
  <c r="D735" i="1"/>
  <c r="B735" i="1"/>
  <c r="E734" i="1"/>
  <c r="E733" i="1"/>
  <c r="E732" i="1"/>
  <c r="D731" i="1"/>
  <c r="B731" i="1"/>
  <c r="E728" i="1"/>
  <c r="E727" i="1"/>
  <c r="D726" i="1"/>
  <c r="B726" i="1"/>
  <c r="E725" i="1"/>
  <c r="E724" i="1"/>
  <c r="E723" i="1"/>
  <c r="D722" i="1"/>
  <c r="B722" i="1"/>
  <c r="E721" i="1"/>
  <c r="E720" i="1"/>
  <c r="E719" i="1"/>
  <c r="D712" i="1"/>
  <c r="C712" i="1"/>
  <c r="B712" i="1"/>
  <c r="E711" i="1"/>
  <c r="E710" i="1"/>
  <c r="E709" i="1"/>
  <c r="D708" i="1"/>
  <c r="C708" i="1"/>
  <c r="B708" i="1"/>
  <c r="E705" i="1"/>
  <c r="E704" i="1"/>
  <c r="D703" i="1"/>
  <c r="C703" i="1"/>
  <c r="B703" i="1"/>
  <c r="E702" i="1"/>
  <c r="E701" i="1"/>
  <c r="E700" i="1"/>
  <c r="D699" i="1"/>
  <c r="C699" i="1"/>
  <c r="B699" i="1"/>
  <c r="E698" i="1"/>
  <c r="E697" i="1"/>
  <c r="E696" i="1"/>
  <c r="D689" i="1"/>
  <c r="C689" i="1"/>
  <c r="B689" i="1"/>
  <c r="E688" i="1"/>
  <c r="E687" i="1"/>
  <c r="E686" i="1"/>
  <c r="D685" i="1"/>
  <c r="C685" i="1"/>
  <c r="B685" i="1"/>
  <c r="E682" i="1"/>
  <c r="E681" i="1"/>
  <c r="D680" i="1"/>
  <c r="C680" i="1"/>
  <c r="B680" i="1"/>
  <c r="E679" i="1"/>
  <c r="E678" i="1"/>
  <c r="E677" i="1"/>
  <c r="D676" i="1"/>
  <c r="C676" i="1"/>
  <c r="B676" i="1"/>
  <c r="E675" i="1"/>
  <c r="E674" i="1"/>
  <c r="E673" i="1"/>
  <c r="E742" i="1"/>
  <c r="E743" i="1"/>
  <c r="E744" i="1"/>
  <c r="B745" i="1"/>
  <c r="C745" i="1"/>
  <c r="D745" i="1"/>
  <c r="E746" i="1"/>
  <c r="E747" i="1"/>
  <c r="E748" i="1"/>
  <c r="B749" i="1"/>
  <c r="C749" i="1"/>
  <c r="D749" i="1"/>
  <c r="E750" i="1"/>
  <c r="E751" i="1"/>
  <c r="B754" i="1"/>
  <c r="C754" i="1"/>
  <c r="D754" i="1"/>
  <c r="E754" i="1" s="1"/>
  <c r="E755" i="1"/>
  <c r="E756" i="1"/>
  <c r="E757" i="1"/>
  <c r="B758" i="1"/>
  <c r="C758" i="1"/>
  <c r="D758" i="1"/>
  <c r="C633" i="1"/>
  <c r="C632" i="1"/>
  <c r="C631" i="1"/>
  <c r="C629" i="1"/>
  <c r="C627" i="1"/>
  <c r="D553" i="1"/>
  <c r="C553" i="1"/>
  <c r="B553" i="1"/>
  <c r="E552" i="1"/>
  <c r="E551" i="1"/>
  <c r="E550" i="1"/>
  <c r="D549" i="1"/>
  <c r="C549" i="1"/>
  <c r="B549" i="1"/>
  <c r="E546" i="1"/>
  <c r="E545" i="1"/>
  <c r="D544" i="1"/>
  <c r="C544" i="1"/>
  <c r="B544" i="1"/>
  <c r="E543" i="1"/>
  <c r="E542" i="1"/>
  <c r="E541" i="1"/>
  <c r="D540" i="1"/>
  <c r="C540" i="1"/>
  <c r="B540" i="1"/>
  <c r="E539" i="1"/>
  <c r="E538" i="1"/>
  <c r="E537" i="1"/>
  <c r="C505" i="1"/>
  <c r="C976" i="1" s="1"/>
  <c r="C497" i="1"/>
  <c r="C496" i="1"/>
  <c r="C493" i="1"/>
  <c r="C491" i="1"/>
  <c r="D486" i="1"/>
  <c r="C486" i="1"/>
  <c r="B486" i="1"/>
  <c r="E485" i="1"/>
  <c r="E484" i="1"/>
  <c r="E483" i="1"/>
  <c r="D482" i="1"/>
  <c r="C482" i="1"/>
  <c r="B482" i="1"/>
  <c r="E479" i="1"/>
  <c r="E478" i="1"/>
  <c r="D477" i="1"/>
  <c r="C477" i="1"/>
  <c r="B477" i="1"/>
  <c r="E476" i="1"/>
  <c r="E475" i="1"/>
  <c r="E474" i="1"/>
  <c r="D473" i="1"/>
  <c r="C473" i="1"/>
  <c r="B473" i="1"/>
  <c r="E472" i="1"/>
  <c r="E471" i="1"/>
  <c r="E470" i="1"/>
  <c r="C391" i="1"/>
  <c r="C383" i="1"/>
  <c r="B382" i="1"/>
  <c r="B966" i="1" s="1"/>
  <c r="B391" i="1"/>
  <c r="B384" i="1"/>
  <c r="B968" i="1" s="1"/>
  <c r="B383" i="1"/>
  <c r="B967" i="1" s="1"/>
  <c r="B380" i="1"/>
  <c r="B964" i="1" s="1"/>
  <c r="B379" i="1"/>
  <c r="B378" i="1"/>
  <c r="B962" i="1" s="1"/>
  <c r="D373" i="1"/>
  <c r="C373" i="1"/>
  <c r="B373" i="1"/>
  <c r="E372" i="1"/>
  <c r="E371" i="1"/>
  <c r="E370" i="1"/>
  <c r="D369" i="1"/>
  <c r="C369" i="1"/>
  <c r="B369" i="1"/>
  <c r="E366" i="1"/>
  <c r="E365" i="1"/>
  <c r="D364" i="1"/>
  <c r="C364" i="1"/>
  <c r="B364" i="1"/>
  <c r="E363" i="1"/>
  <c r="E362" i="1"/>
  <c r="E361" i="1"/>
  <c r="C360" i="1"/>
  <c r="B360" i="1"/>
  <c r="E358" i="1"/>
  <c r="E357" i="1"/>
  <c r="D281" i="1"/>
  <c r="C281" i="1"/>
  <c r="B281" i="1"/>
  <c r="E280" i="1"/>
  <c r="E279" i="1"/>
  <c r="E278" i="1"/>
  <c r="D277" i="1"/>
  <c r="C277" i="1"/>
  <c r="B277" i="1"/>
  <c r="E274" i="1"/>
  <c r="E273" i="1"/>
  <c r="D272" i="1"/>
  <c r="C272" i="1"/>
  <c r="B272" i="1"/>
  <c r="E271" i="1"/>
  <c r="E270" i="1"/>
  <c r="E269" i="1"/>
  <c r="D268" i="1"/>
  <c r="C268" i="1"/>
  <c r="B268" i="1"/>
  <c r="E267" i="1"/>
  <c r="E266" i="1"/>
  <c r="E265" i="1"/>
  <c r="E288" i="1"/>
  <c r="E289" i="1"/>
  <c r="E290" i="1"/>
  <c r="B291" i="1"/>
  <c r="C291" i="1"/>
  <c r="D291" i="1"/>
  <c r="E292" i="1"/>
  <c r="E293" i="1"/>
  <c r="E294" i="1"/>
  <c r="B295" i="1"/>
  <c r="C295" i="1"/>
  <c r="D295" i="1"/>
  <c r="E296" i="1"/>
  <c r="E297" i="1"/>
  <c r="B300" i="1"/>
  <c r="C300" i="1"/>
  <c r="D300" i="1"/>
  <c r="E301" i="1"/>
  <c r="E302" i="1"/>
  <c r="E303" i="1"/>
  <c r="B304" i="1"/>
  <c r="C304" i="1"/>
  <c r="D304" i="1"/>
  <c r="C382" i="1"/>
  <c r="D382" i="1"/>
  <c r="D383" i="1"/>
  <c r="D384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D391" i="1"/>
  <c r="B392" i="1"/>
  <c r="C392" i="1"/>
  <c r="D392" i="1"/>
  <c r="B393" i="1"/>
  <c r="C393" i="1"/>
  <c r="D393" i="1"/>
  <c r="D258" i="1"/>
  <c r="C258" i="1"/>
  <c r="B258" i="1"/>
  <c r="E257" i="1"/>
  <c r="E256" i="1"/>
  <c r="E255" i="1"/>
  <c r="D254" i="1"/>
  <c r="C254" i="1"/>
  <c r="B254" i="1"/>
  <c r="E251" i="1"/>
  <c r="E250" i="1"/>
  <c r="D249" i="1"/>
  <c r="C249" i="1"/>
  <c r="B249" i="1"/>
  <c r="E248" i="1"/>
  <c r="E247" i="1"/>
  <c r="E246" i="1"/>
  <c r="D245" i="1"/>
  <c r="C245" i="1"/>
  <c r="B245" i="1"/>
  <c r="E244" i="1"/>
  <c r="E243" i="1"/>
  <c r="E242" i="1"/>
  <c r="C879" i="1"/>
  <c r="B973" i="1"/>
  <c r="B971" i="1"/>
  <c r="B970" i="1"/>
  <c r="D120" i="1"/>
  <c r="C120" i="1"/>
  <c r="B120" i="1"/>
  <c r="E119" i="1"/>
  <c r="E118" i="1"/>
  <c r="E117" i="1"/>
  <c r="D116" i="1"/>
  <c r="C116" i="1"/>
  <c r="B116" i="1"/>
  <c r="E113" i="1"/>
  <c r="E112" i="1"/>
  <c r="D111" i="1"/>
  <c r="C111" i="1"/>
  <c r="B111" i="1"/>
  <c r="E110" i="1"/>
  <c r="E109" i="1"/>
  <c r="E108" i="1"/>
  <c r="D107" i="1"/>
  <c r="C107" i="1"/>
  <c r="B107" i="1"/>
  <c r="E106" i="1"/>
  <c r="E105" i="1"/>
  <c r="E104" i="1"/>
  <c r="B913" i="1"/>
  <c r="B909" i="1"/>
  <c r="B904" i="1"/>
  <c r="B892" i="1"/>
  <c r="B888" i="1"/>
  <c r="B816" i="1"/>
  <c r="B812" i="1"/>
  <c r="B634" i="1"/>
  <c r="B498" i="1"/>
  <c r="B494" i="1"/>
  <c r="D868" i="1"/>
  <c r="D867" i="1"/>
  <c r="D866" i="1"/>
  <c r="D864" i="1"/>
  <c r="D863" i="1"/>
  <c r="D862" i="1"/>
  <c r="D861" i="1"/>
  <c r="D859" i="1"/>
  <c r="D858" i="1"/>
  <c r="D857" i="1"/>
  <c r="D855" i="1"/>
  <c r="D854" i="1"/>
  <c r="D853" i="1"/>
  <c r="D912" i="1"/>
  <c r="D911" i="1"/>
  <c r="D910" i="1"/>
  <c r="D908" i="1"/>
  <c r="D907" i="1"/>
  <c r="D906" i="1"/>
  <c r="D905" i="1"/>
  <c r="D903" i="1"/>
  <c r="D902" i="1"/>
  <c r="D901" i="1"/>
  <c r="D899" i="1"/>
  <c r="D898" i="1"/>
  <c r="D897" i="1"/>
  <c r="D956" i="1"/>
  <c r="D955" i="1"/>
  <c r="D954" i="1"/>
  <c r="D952" i="1"/>
  <c r="D951" i="1"/>
  <c r="D950" i="1"/>
  <c r="D949" i="1"/>
  <c r="D947" i="1"/>
  <c r="D946" i="1"/>
  <c r="D945" i="1"/>
  <c r="D943" i="1"/>
  <c r="D942" i="1"/>
  <c r="D941" i="1"/>
  <c r="C942" i="1"/>
  <c r="B942" i="1"/>
  <c r="C941" i="1"/>
  <c r="B941" i="1"/>
  <c r="D936" i="1"/>
  <c r="C936" i="1"/>
  <c r="B936" i="1"/>
  <c r="E935" i="1"/>
  <c r="E934" i="1"/>
  <c r="E933" i="1"/>
  <c r="D932" i="1"/>
  <c r="C932" i="1"/>
  <c r="B932" i="1"/>
  <c r="E929" i="1"/>
  <c r="E928" i="1"/>
  <c r="D927" i="1"/>
  <c r="C927" i="1"/>
  <c r="B927" i="1"/>
  <c r="E926" i="1"/>
  <c r="E925" i="1"/>
  <c r="E924" i="1"/>
  <c r="D923" i="1"/>
  <c r="C923" i="1"/>
  <c r="B923" i="1"/>
  <c r="E922" i="1"/>
  <c r="E921" i="1"/>
  <c r="E920" i="1"/>
  <c r="B897" i="1"/>
  <c r="B900" i="1" s="1"/>
  <c r="D892" i="1"/>
  <c r="C892" i="1"/>
  <c r="E891" i="1"/>
  <c r="E890" i="1"/>
  <c r="E889" i="1"/>
  <c r="D888" i="1"/>
  <c r="C888" i="1"/>
  <c r="E885" i="1"/>
  <c r="E884" i="1"/>
  <c r="D883" i="1"/>
  <c r="C883" i="1"/>
  <c r="B883" i="1"/>
  <c r="E882" i="1"/>
  <c r="E881" i="1"/>
  <c r="E880" i="1"/>
  <c r="D879" i="1"/>
  <c r="B879" i="1"/>
  <c r="E878" i="1"/>
  <c r="E877" i="1"/>
  <c r="E876" i="1"/>
  <c r="B870" i="1"/>
  <c r="B869" i="1"/>
  <c r="C868" i="1"/>
  <c r="B956" i="1"/>
  <c r="B865" i="1"/>
  <c r="B955" i="1" s="1"/>
  <c r="C864" i="1"/>
  <c r="C954" i="1" s="1"/>
  <c r="B864" i="1"/>
  <c r="B954" i="1" s="1"/>
  <c r="B951" i="1"/>
  <c r="B950" i="1"/>
  <c r="B949" i="1"/>
  <c r="B947" i="1"/>
  <c r="B946" i="1"/>
  <c r="B945" i="1"/>
  <c r="C854" i="1"/>
  <c r="C944" i="1" s="1"/>
  <c r="B854" i="1"/>
  <c r="C853" i="1"/>
  <c r="C943" i="1" s="1"/>
  <c r="B853" i="1"/>
  <c r="B943" i="1" s="1"/>
  <c r="D848" i="1"/>
  <c r="C848" i="1"/>
  <c r="B848" i="1"/>
  <c r="E847" i="1"/>
  <c r="E846" i="1"/>
  <c r="E845" i="1"/>
  <c r="D844" i="1"/>
  <c r="C844" i="1"/>
  <c r="B844" i="1"/>
  <c r="E841" i="1"/>
  <c r="E840" i="1"/>
  <c r="D839" i="1"/>
  <c r="C839" i="1"/>
  <c r="B839" i="1"/>
  <c r="E838" i="1"/>
  <c r="E837" i="1"/>
  <c r="E836" i="1"/>
  <c r="D835" i="1"/>
  <c r="C835" i="1"/>
  <c r="B835" i="1"/>
  <c r="E834" i="1"/>
  <c r="E833" i="1"/>
  <c r="E832" i="1"/>
  <c r="D820" i="1"/>
  <c r="D817" i="1"/>
  <c r="D815" i="1"/>
  <c r="D814" i="1"/>
  <c r="D813" i="1"/>
  <c r="D811" i="1"/>
  <c r="D810" i="1"/>
  <c r="D809" i="1"/>
  <c r="D822" i="1"/>
  <c r="B819" i="1"/>
  <c r="B821" i="1" s="1"/>
  <c r="C908" i="1"/>
  <c r="D781" i="1"/>
  <c r="C781" i="1"/>
  <c r="B781" i="1"/>
  <c r="E780" i="1"/>
  <c r="E779" i="1"/>
  <c r="E778" i="1"/>
  <c r="D777" i="1"/>
  <c r="C777" i="1"/>
  <c r="B777" i="1"/>
  <c r="E774" i="1"/>
  <c r="E773" i="1"/>
  <c r="D772" i="1"/>
  <c r="C772" i="1"/>
  <c r="B772" i="1"/>
  <c r="E771" i="1"/>
  <c r="E770" i="1"/>
  <c r="E769" i="1"/>
  <c r="D768" i="1"/>
  <c r="C768" i="1"/>
  <c r="B768" i="1"/>
  <c r="E767" i="1"/>
  <c r="E766" i="1"/>
  <c r="E765" i="1"/>
  <c r="D804" i="1"/>
  <c r="C804" i="1"/>
  <c r="B804" i="1"/>
  <c r="E803" i="1"/>
  <c r="E802" i="1"/>
  <c r="E801" i="1"/>
  <c r="D800" i="1"/>
  <c r="C800" i="1"/>
  <c r="B800" i="1"/>
  <c r="E797" i="1"/>
  <c r="E796" i="1"/>
  <c r="D795" i="1"/>
  <c r="C795" i="1"/>
  <c r="B795" i="1"/>
  <c r="E794" i="1"/>
  <c r="E793" i="1"/>
  <c r="E792" i="1"/>
  <c r="D791" i="1"/>
  <c r="C791" i="1"/>
  <c r="B791" i="1"/>
  <c r="E790" i="1"/>
  <c r="E789" i="1"/>
  <c r="E788" i="1"/>
  <c r="D666" i="1"/>
  <c r="C666" i="1"/>
  <c r="B666" i="1"/>
  <c r="E665" i="1"/>
  <c r="E664" i="1"/>
  <c r="E663" i="1"/>
  <c r="D662" i="1"/>
  <c r="C662" i="1"/>
  <c r="B662" i="1"/>
  <c r="E659" i="1"/>
  <c r="E658" i="1"/>
  <c r="D657" i="1"/>
  <c r="C657" i="1"/>
  <c r="B657" i="1"/>
  <c r="E656" i="1"/>
  <c r="E655" i="1"/>
  <c r="E654" i="1"/>
  <c r="D653" i="1"/>
  <c r="C653" i="1"/>
  <c r="B653" i="1"/>
  <c r="E652" i="1"/>
  <c r="E651" i="1"/>
  <c r="E650" i="1"/>
  <c r="D642" i="1"/>
  <c r="D641" i="1"/>
  <c r="D640" i="1"/>
  <c r="D638" i="1"/>
  <c r="D637" i="1"/>
  <c r="D636" i="1"/>
  <c r="D635" i="1"/>
  <c r="D633" i="1"/>
  <c r="D632" i="1"/>
  <c r="D631" i="1"/>
  <c r="D629" i="1"/>
  <c r="D628" i="1"/>
  <c r="D627" i="1"/>
  <c r="C642" i="1"/>
  <c r="B642" i="1"/>
  <c r="C641" i="1"/>
  <c r="B641" i="1"/>
  <c r="C640" i="1"/>
  <c r="C638" i="1"/>
  <c r="C637" i="1"/>
  <c r="B637" i="1"/>
  <c r="C636" i="1"/>
  <c r="B636" i="1"/>
  <c r="C635" i="1"/>
  <c r="C628" i="1"/>
  <c r="B628" i="1"/>
  <c r="B630" i="1" s="1"/>
  <c r="D599" i="1"/>
  <c r="C599" i="1"/>
  <c r="B599" i="1"/>
  <c r="E598" i="1"/>
  <c r="E597" i="1"/>
  <c r="E596" i="1"/>
  <c r="D595" i="1"/>
  <c r="C595" i="1"/>
  <c r="B595" i="1"/>
  <c r="E592" i="1"/>
  <c r="E591" i="1"/>
  <c r="D590" i="1"/>
  <c r="C590" i="1"/>
  <c r="B590" i="1"/>
  <c r="E589" i="1"/>
  <c r="E588" i="1"/>
  <c r="E587" i="1"/>
  <c r="D586" i="1"/>
  <c r="C586" i="1"/>
  <c r="B586" i="1"/>
  <c r="E585" i="1"/>
  <c r="E584" i="1"/>
  <c r="E583" i="1"/>
  <c r="D622" i="1"/>
  <c r="C622" i="1"/>
  <c r="B622" i="1"/>
  <c r="E621" i="1"/>
  <c r="E620" i="1"/>
  <c r="E619" i="1"/>
  <c r="D618" i="1"/>
  <c r="C618" i="1"/>
  <c r="B618" i="1"/>
  <c r="E615" i="1"/>
  <c r="E614" i="1"/>
  <c r="D613" i="1"/>
  <c r="C613" i="1"/>
  <c r="B613" i="1"/>
  <c r="E612" i="1"/>
  <c r="E611" i="1"/>
  <c r="E610" i="1"/>
  <c r="D609" i="1"/>
  <c r="C609" i="1"/>
  <c r="B609" i="1"/>
  <c r="E608" i="1"/>
  <c r="E607" i="1"/>
  <c r="E606" i="1"/>
  <c r="D576" i="1"/>
  <c r="C576" i="1"/>
  <c r="B576" i="1"/>
  <c r="E575" i="1"/>
  <c r="E574" i="1"/>
  <c r="E573" i="1"/>
  <c r="D572" i="1"/>
  <c r="C572" i="1"/>
  <c r="B572" i="1"/>
  <c r="E569" i="1"/>
  <c r="E568" i="1"/>
  <c r="D567" i="1"/>
  <c r="C567" i="1"/>
  <c r="B567" i="1"/>
  <c r="E566" i="1"/>
  <c r="E565" i="1"/>
  <c r="E564" i="1"/>
  <c r="D563" i="1"/>
  <c r="C563" i="1"/>
  <c r="B563" i="1"/>
  <c r="E562" i="1"/>
  <c r="E561" i="1"/>
  <c r="E560" i="1"/>
  <c r="D530" i="1"/>
  <c r="C530" i="1"/>
  <c r="B530" i="1"/>
  <c r="E529" i="1"/>
  <c r="E528" i="1"/>
  <c r="E527" i="1"/>
  <c r="D526" i="1"/>
  <c r="C526" i="1"/>
  <c r="B526" i="1"/>
  <c r="E523" i="1"/>
  <c r="E522" i="1"/>
  <c r="D521" i="1"/>
  <c r="C521" i="1"/>
  <c r="B521" i="1"/>
  <c r="E520" i="1"/>
  <c r="E519" i="1"/>
  <c r="E518" i="1"/>
  <c r="D517" i="1"/>
  <c r="C517" i="1"/>
  <c r="B517" i="1"/>
  <c r="E516" i="1"/>
  <c r="E515" i="1"/>
  <c r="E514" i="1"/>
  <c r="D506" i="1"/>
  <c r="D505" i="1"/>
  <c r="D504" i="1"/>
  <c r="D502" i="1"/>
  <c r="D501" i="1"/>
  <c r="D500" i="1"/>
  <c r="D499" i="1"/>
  <c r="D497" i="1"/>
  <c r="D496" i="1"/>
  <c r="D495" i="1"/>
  <c r="D493" i="1"/>
  <c r="D492" i="1"/>
  <c r="D491" i="1"/>
  <c r="D463" i="1"/>
  <c r="C463" i="1"/>
  <c r="B463" i="1"/>
  <c r="E462" i="1"/>
  <c r="E461" i="1"/>
  <c r="E460" i="1"/>
  <c r="D459" i="1"/>
  <c r="C459" i="1"/>
  <c r="B459" i="1"/>
  <c r="E456" i="1"/>
  <c r="E455" i="1"/>
  <c r="D454" i="1"/>
  <c r="C454" i="1"/>
  <c r="B454" i="1"/>
  <c r="E453" i="1"/>
  <c r="E452" i="1"/>
  <c r="E451" i="1"/>
  <c r="D450" i="1"/>
  <c r="C450" i="1"/>
  <c r="B450" i="1"/>
  <c r="E449" i="1"/>
  <c r="E448" i="1"/>
  <c r="E447" i="1"/>
  <c r="D440" i="1"/>
  <c r="C440" i="1"/>
  <c r="B440" i="1"/>
  <c r="E439" i="1"/>
  <c r="E438" i="1"/>
  <c r="E437" i="1"/>
  <c r="D436" i="1"/>
  <c r="C436" i="1"/>
  <c r="B436" i="1"/>
  <c r="E433" i="1"/>
  <c r="E432" i="1"/>
  <c r="D431" i="1"/>
  <c r="C431" i="1"/>
  <c r="B431" i="1"/>
  <c r="E430" i="1"/>
  <c r="E429" i="1"/>
  <c r="E428" i="1"/>
  <c r="D427" i="1"/>
  <c r="C427" i="1"/>
  <c r="B427" i="1"/>
  <c r="E426" i="1"/>
  <c r="E425" i="1"/>
  <c r="E424" i="1"/>
  <c r="D417" i="1"/>
  <c r="C417" i="1"/>
  <c r="B417" i="1"/>
  <c r="E416" i="1"/>
  <c r="E415" i="1"/>
  <c r="E414" i="1"/>
  <c r="D413" i="1"/>
  <c r="C413" i="1"/>
  <c r="B413" i="1"/>
  <c r="E410" i="1"/>
  <c r="E409" i="1"/>
  <c r="D408" i="1"/>
  <c r="C408" i="1"/>
  <c r="B408" i="1"/>
  <c r="E407" i="1"/>
  <c r="E406" i="1"/>
  <c r="E405" i="1"/>
  <c r="D404" i="1"/>
  <c r="C404" i="1"/>
  <c r="B404" i="1"/>
  <c r="E403" i="1"/>
  <c r="E402" i="1"/>
  <c r="E401" i="1"/>
  <c r="D336" i="1"/>
  <c r="D337" i="1" s="1"/>
  <c r="D350" i="1"/>
  <c r="C350" i="1"/>
  <c r="B350" i="1"/>
  <c r="E349" i="1"/>
  <c r="E348" i="1"/>
  <c r="E347" i="1"/>
  <c r="D346" i="1"/>
  <c r="C346" i="1"/>
  <c r="B346" i="1"/>
  <c r="E343" i="1"/>
  <c r="E342" i="1"/>
  <c r="D341" i="1"/>
  <c r="C341" i="1"/>
  <c r="B341" i="1"/>
  <c r="E340" i="1"/>
  <c r="E339" i="1"/>
  <c r="E338" i="1"/>
  <c r="C337" i="1"/>
  <c r="B337" i="1"/>
  <c r="E335" i="1"/>
  <c r="E334" i="1"/>
  <c r="D327" i="1"/>
  <c r="C327" i="1"/>
  <c r="B327" i="1"/>
  <c r="E326" i="1"/>
  <c r="E325" i="1"/>
  <c r="E324" i="1"/>
  <c r="D323" i="1"/>
  <c r="C323" i="1"/>
  <c r="B323" i="1"/>
  <c r="E320" i="1"/>
  <c r="E319" i="1"/>
  <c r="D318" i="1"/>
  <c r="C318" i="1"/>
  <c r="B318" i="1"/>
  <c r="E317" i="1"/>
  <c r="E316" i="1"/>
  <c r="E315" i="1"/>
  <c r="D314" i="1"/>
  <c r="C314" i="1"/>
  <c r="B314" i="1"/>
  <c r="E313" i="1"/>
  <c r="E312" i="1"/>
  <c r="E311" i="1"/>
  <c r="D235" i="1"/>
  <c r="C235" i="1"/>
  <c r="B235" i="1"/>
  <c r="E234" i="1"/>
  <c r="E233" i="1"/>
  <c r="E232" i="1"/>
  <c r="D231" i="1"/>
  <c r="C231" i="1"/>
  <c r="B231" i="1"/>
  <c r="E228" i="1"/>
  <c r="E227" i="1"/>
  <c r="D226" i="1"/>
  <c r="C226" i="1"/>
  <c r="B226" i="1"/>
  <c r="E225" i="1"/>
  <c r="E224" i="1"/>
  <c r="E223" i="1"/>
  <c r="D222" i="1"/>
  <c r="C222" i="1"/>
  <c r="B222" i="1"/>
  <c r="E221" i="1"/>
  <c r="E220" i="1"/>
  <c r="E219" i="1"/>
  <c r="D212" i="1"/>
  <c r="C212" i="1"/>
  <c r="B212" i="1"/>
  <c r="E211" i="1"/>
  <c r="E210" i="1"/>
  <c r="E209" i="1"/>
  <c r="D208" i="1"/>
  <c r="C208" i="1"/>
  <c r="B208" i="1"/>
  <c r="E205" i="1"/>
  <c r="E204" i="1"/>
  <c r="D203" i="1"/>
  <c r="C203" i="1"/>
  <c r="B203" i="1"/>
  <c r="E202" i="1"/>
  <c r="E201" i="1"/>
  <c r="E200" i="1"/>
  <c r="D199" i="1"/>
  <c r="C199" i="1"/>
  <c r="B199" i="1"/>
  <c r="E198" i="1"/>
  <c r="E197" i="1"/>
  <c r="E196" i="1"/>
  <c r="D153" i="1"/>
  <c r="D189" i="1"/>
  <c r="C189" i="1"/>
  <c r="B189" i="1"/>
  <c r="E188" i="1"/>
  <c r="E187" i="1"/>
  <c r="E186" i="1"/>
  <c r="D185" i="1"/>
  <c r="C185" i="1"/>
  <c r="B185" i="1"/>
  <c r="E182" i="1"/>
  <c r="E181" i="1"/>
  <c r="D180" i="1"/>
  <c r="C180" i="1"/>
  <c r="B180" i="1"/>
  <c r="E179" i="1"/>
  <c r="E178" i="1"/>
  <c r="E177" i="1"/>
  <c r="D176" i="1"/>
  <c r="C176" i="1"/>
  <c r="B176" i="1"/>
  <c r="E175" i="1"/>
  <c r="E174" i="1"/>
  <c r="E173" i="1"/>
  <c r="D166" i="1"/>
  <c r="C166" i="1"/>
  <c r="B166" i="1"/>
  <c r="E165" i="1"/>
  <c r="E164" i="1"/>
  <c r="E163" i="1"/>
  <c r="D162" i="1"/>
  <c r="C162" i="1"/>
  <c r="B162" i="1"/>
  <c r="E159" i="1"/>
  <c r="E158" i="1"/>
  <c r="D157" i="1"/>
  <c r="C157" i="1"/>
  <c r="B157" i="1"/>
  <c r="E156" i="1"/>
  <c r="E155" i="1"/>
  <c r="E154" i="1"/>
  <c r="C153" i="1"/>
  <c r="B153" i="1"/>
  <c r="E152" i="1"/>
  <c r="E151" i="1"/>
  <c r="E150" i="1"/>
  <c r="D60" i="1"/>
  <c r="D143" i="1"/>
  <c r="C143" i="1"/>
  <c r="B143" i="1"/>
  <c r="E142" i="1"/>
  <c r="E141" i="1"/>
  <c r="E140" i="1"/>
  <c r="D139" i="1"/>
  <c r="C139" i="1"/>
  <c r="B139" i="1"/>
  <c r="E136" i="1"/>
  <c r="E135" i="1"/>
  <c r="D134" i="1"/>
  <c r="C134" i="1"/>
  <c r="B134" i="1"/>
  <c r="E133" i="1"/>
  <c r="E132" i="1"/>
  <c r="E131" i="1"/>
  <c r="D130" i="1"/>
  <c r="C130" i="1"/>
  <c r="B130" i="1"/>
  <c r="E129" i="1"/>
  <c r="E128" i="1"/>
  <c r="E127" i="1"/>
  <c r="D97" i="1"/>
  <c r="C97" i="1"/>
  <c r="B97" i="1"/>
  <c r="E96" i="1"/>
  <c r="E95" i="1"/>
  <c r="E94" i="1"/>
  <c r="D93" i="1"/>
  <c r="C93" i="1"/>
  <c r="B93" i="1"/>
  <c r="E90" i="1"/>
  <c r="E89" i="1"/>
  <c r="D88" i="1"/>
  <c r="C88" i="1"/>
  <c r="B88" i="1"/>
  <c r="E87" i="1"/>
  <c r="E86" i="1"/>
  <c r="E85" i="1"/>
  <c r="D84" i="1"/>
  <c r="C84" i="1"/>
  <c r="B84" i="1"/>
  <c r="E83" i="1"/>
  <c r="E82" i="1"/>
  <c r="E81" i="1"/>
  <c r="D74" i="1"/>
  <c r="C74" i="1"/>
  <c r="B74" i="1"/>
  <c r="E73" i="1"/>
  <c r="E72" i="1"/>
  <c r="E71" i="1"/>
  <c r="D70" i="1"/>
  <c r="C70" i="1"/>
  <c r="B70" i="1"/>
  <c r="E67" i="1"/>
  <c r="E66" i="1"/>
  <c r="D65" i="1"/>
  <c r="C65" i="1"/>
  <c r="B65" i="1"/>
  <c r="E64" i="1"/>
  <c r="E63" i="1"/>
  <c r="E62" i="1"/>
  <c r="C61" i="1"/>
  <c r="B61" i="1"/>
  <c r="E59" i="1"/>
  <c r="E58" i="1"/>
  <c r="C958" i="1" l="1"/>
  <c r="C973" i="1"/>
  <c r="C974" i="1" s="1"/>
  <c r="C979" i="1" s="1"/>
  <c r="E384" i="1"/>
  <c r="E379" i="1"/>
  <c r="C825" i="1"/>
  <c r="E745" i="1"/>
  <c r="E387" i="1"/>
  <c r="E392" i="1"/>
  <c r="D962" i="1"/>
  <c r="E386" i="1"/>
  <c r="C494" i="1"/>
  <c r="C821" i="1"/>
  <c r="C964" i="1"/>
  <c r="C144" i="1"/>
  <c r="C736" i="1"/>
  <c r="D385" i="1"/>
  <c r="E388" i="1"/>
  <c r="E382" i="1"/>
  <c r="C900" i="1"/>
  <c r="E393" i="1"/>
  <c r="B759" i="1"/>
  <c r="B390" i="1"/>
  <c r="E291" i="1"/>
  <c r="C305" i="1"/>
  <c r="C967" i="1"/>
  <c r="E304" i="1"/>
  <c r="C909" i="1"/>
  <c r="C190" i="1"/>
  <c r="C213" i="1"/>
  <c r="D970" i="1"/>
  <c r="B914" i="1"/>
  <c r="D977" i="1"/>
  <c r="C643" i="1"/>
  <c r="D973" i="1"/>
  <c r="D971" i="1"/>
  <c r="E383" i="1"/>
  <c r="E641" i="1"/>
  <c r="D380" i="1"/>
  <c r="D972" i="1"/>
  <c r="D975" i="1"/>
  <c r="C385" i="1"/>
  <c r="B381" i="1"/>
  <c r="C963" i="1"/>
  <c r="E814" i="1"/>
  <c r="B953" i="1"/>
  <c r="E295" i="1"/>
  <c r="C812" i="1"/>
  <c r="E378" i="1"/>
  <c r="B639" i="1"/>
  <c r="E389" i="1"/>
  <c r="B394" i="1"/>
  <c r="D963" i="1"/>
  <c r="B957" i="1"/>
  <c r="D968" i="1"/>
  <c r="D966" i="1"/>
  <c r="C259" i="1"/>
  <c r="B305" i="1"/>
  <c r="B969" i="1"/>
  <c r="D759" i="1"/>
  <c r="C759" i="1"/>
  <c r="C816" i="1"/>
  <c r="C904" i="1"/>
  <c r="D976" i="1"/>
  <c r="E976" i="1" s="1"/>
  <c r="E863" i="1"/>
  <c r="C968" i="1"/>
  <c r="B385" i="1"/>
  <c r="D305" i="1"/>
  <c r="E758" i="1"/>
  <c r="B643" i="1"/>
  <c r="E749" i="1"/>
  <c r="B975" i="1"/>
  <c r="E391" i="1"/>
  <c r="C856" i="1"/>
  <c r="B948" i="1"/>
  <c r="D394" i="1"/>
  <c r="D390" i="1"/>
  <c r="C634" i="1"/>
  <c r="C865" i="1"/>
  <c r="C639" i="1"/>
  <c r="C869" i="1"/>
  <c r="B963" i="1"/>
  <c r="B965" i="1" s="1"/>
  <c r="C962" i="1"/>
  <c r="E809" i="1"/>
  <c r="B825" i="1"/>
  <c r="B826" i="1" s="1"/>
  <c r="C381" i="1"/>
  <c r="E722" i="1"/>
  <c r="E726" i="1"/>
  <c r="E731" i="1"/>
  <c r="B736" i="1"/>
  <c r="D736" i="1"/>
  <c r="E735" i="1"/>
  <c r="E699" i="1"/>
  <c r="E703" i="1"/>
  <c r="E708" i="1"/>
  <c r="B713" i="1"/>
  <c r="C713" i="1"/>
  <c r="D713" i="1"/>
  <c r="E712" i="1"/>
  <c r="C630" i="1"/>
  <c r="E676" i="1"/>
  <c r="E680" i="1"/>
  <c r="E685" i="1"/>
  <c r="B690" i="1"/>
  <c r="C690" i="1"/>
  <c r="D690" i="1"/>
  <c r="E689" i="1"/>
  <c r="E540" i="1"/>
  <c r="E544" i="1"/>
  <c r="E549" i="1"/>
  <c r="B554" i="1"/>
  <c r="C554" i="1"/>
  <c r="D554" i="1"/>
  <c r="E553" i="1"/>
  <c r="C390" i="1"/>
  <c r="C394" i="1"/>
  <c r="E473" i="1"/>
  <c r="E477" i="1"/>
  <c r="E482" i="1"/>
  <c r="B487" i="1"/>
  <c r="C487" i="1"/>
  <c r="D487" i="1"/>
  <c r="E486" i="1"/>
  <c r="D360" i="1"/>
  <c r="E360" i="1" s="1"/>
  <c r="E359" i="1"/>
  <c r="E364" i="1"/>
  <c r="E369" i="1"/>
  <c r="B374" i="1"/>
  <c r="C374" i="1"/>
  <c r="E373" i="1"/>
  <c r="E60" i="1"/>
  <c r="E268" i="1"/>
  <c r="E272" i="1"/>
  <c r="B282" i="1"/>
  <c r="C282" i="1"/>
  <c r="D282" i="1"/>
  <c r="E281" i="1"/>
  <c r="E245" i="1"/>
  <c r="E249" i="1"/>
  <c r="B259" i="1"/>
  <c r="D259" i="1"/>
  <c r="E258" i="1"/>
  <c r="E810" i="1"/>
  <c r="E883" i="1"/>
  <c r="E888" i="1"/>
  <c r="E923" i="1"/>
  <c r="C937" i="1"/>
  <c r="E927" i="1"/>
  <c r="B937" i="1"/>
  <c r="E932" i="1"/>
  <c r="B944" i="1"/>
  <c r="E107" i="1"/>
  <c r="E111" i="1"/>
  <c r="E116" i="1"/>
  <c r="B121" i="1"/>
  <c r="C121" i="1"/>
  <c r="D121" i="1"/>
  <c r="E120" i="1"/>
  <c r="B893" i="1"/>
  <c r="D937" i="1"/>
  <c r="C849" i="1"/>
  <c r="E859" i="1"/>
  <c r="C893" i="1"/>
  <c r="E839" i="1"/>
  <c r="E936" i="1"/>
  <c r="E844" i="1"/>
  <c r="E943" i="1"/>
  <c r="E879" i="1"/>
  <c r="D893" i="1"/>
  <c r="E912" i="1"/>
  <c r="E907" i="1"/>
  <c r="E815" i="1"/>
  <c r="E867" i="1"/>
  <c r="E892" i="1"/>
  <c r="E897" i="1"/>
  <c r="E868" i="1"/>
  <c r="E858" i="1"/>
  <c r="D849" i="1"/>
  <c r="E903" i="1"/>
  <c r="E855" i="1"/>
  <c r="E848" i="1"/>
  <c r="E951" i="1"/>
  <c r="E818" i="1"/>
  <c r="D816" i="1"/>
  <c r="E820" i="1"/>
  <c r="B849" i="1"/>
  <c r="E835" i="1"/>
  <c r="E853" i="1"/>
  <c r="E822" i="1"/>
  <c r="D856" i="1"/>
  <c r="D821" i="1"/>
  <c r="D825" i="1"/>
  <c r="E811" i="1"/>
  <c r="E819" i="1"/>
  <c r="E824" i="1"/>
  <c r="E813" i="1"/>
  <c r="E823" i="1"/>
  <c r="E817" i="1"/>
  <c r="E638" i="1"/>
  <c r="D812" i="1"/>
  <c r="E902" i="1" s="1"/>
  <c r="E642" i="1"/>
  <c r="E632" i="1"/>
  <c r="C782" i="1"/>
  <c r="C805" i="1"/>
  <c r="D805" i="1"/>
  <c r="E777" i="1"/>
  <c r="B782" i="1"/>
  <c r="E768" i="1"/>
  <c r="D782" i="1"/>
  <c r="D630" i="1"/>
  <c r="B805" i="1"/>
  <c r="E772" i="1"/>
  <c r="E657" i="1"/>
  <c r="E800" i="1"/>
  <c r="E791" i="1"/>
  <c r="C667" i="1"/>
  <c r="E781" i="1"/>
  <c r="E629" i="1"/>
  <c r="E636" i="1"/>
  <c r="E795" i="1"/>
  <c r="E628" i="1"/>
  <c r="E633" i="1"/>
  <c r="E804" i="1"/>
  <c r="E631" i="1"/>
  <c r="E662" i="1"/>
  <c r="E653" i="1"/>
  <c r="E637" i="1"/>
  <c r="B667" i="1"/>
  <c r="D498" i="1"/>
  <c r="E640" i="1"/>
  <c r="D667" i="1"/>
  <c r="E590" i="1"/>
  <c r="D634" i="1"/>
  <c r="D639" i="1"/>
  <c r="E639" i="1" s="1"/>
  <c r="E666" i="1"/>
  <c r="D643" i="1"/>
  <c r="E586" i="1"/>
  <c r="E627" i="1"/>
  <c r="E613" i="1"/>
  <c r="E595" i="1"/>
  <c r="E635" i="1"/>
  <c r="B600" i="1"/>
  <c r="C600" i="1"/>
  <c r="D600" i="1"/>
  <c r="B623" i="1"/>
  <c r="E609" i="1"/>
  <c r="E599" i="1"/>
  <c r="E618" i="1"/>
  <c r="C623" i="1"/>
  <c r="D623" i="1"/>
  <c r="E563" i="1"/>
  <c r="D494" i="1"/>
  <c r="C531" i="1"/>
  <c r="B577" i="1"/>
  <c r="C577" i="1"/>
  <c r="E521" i="1"/>
  <c r="E567" i="1"/>
  <c r="E622" i="1"/>
  <c r="D503" i="1"/>
  <c r="D507" i="1"/>
  <c r="D577" i="1"/>
  <c r="E526" i="1"/>
  <c r="B531" i="1"/>
  <c r="E576" i="1"/>
  <c r="E517" i="1"/>
  <c r="D531" i="1"/>
  <c r="E431" i="1"/>
  <c r="E459" i="1"/>
  <c r="E350" i="1"/>
  <c r="E450" i="1"/>
  <c r="C441" i="1"/>
  <c r="B464" i="1"/>
  <c r="C464" i="1"/>
  <c r="E530" i="1"/>
  <c r="E427" i="1"/>
  <c r="E454" i="1"/>
  <c r="D464" i="1"/>
  <c r="C418" i="1"/>
  <c r="E463" i="1"/>
  <c r="E440" i="1"/>
  <c r="B441" i="1"/>
  <c r="E436" i="1"/>
  <c r="E408" i="1"/>
  <c r="E318" i="1"/>
  <c r="E404" i="1"/>
  <c r="B418" i="1"/>
  <c r="E337" i="1"/>
  <c r="E417" i="1"/>
  <c r="D441" i="1"/>
  <c r="D418" i="1"/>
  <c r="E413" i="1"/>
  <c r="E341" i="1"/>
  <c r="E346" i="1"/>
  <c r="B351" i="1"/>
  <c r="C351" i="1"/>
  <c r="E336" i="1"/>
  <c r="E323" i="1"/>
  <c r="E314" i="1"/>
  <c r="B328" i="1"/>
  <c r="C328" i="1"/>
  <c r="D351" i="1"/>
  <c r="D328" i="1"/>
  <c r="E327" i="1"/>
  <c r="E222" i="1"/>
  <c r="B236" i="1"/>
  <c r="C236" i="1"/>
  <c r="E235" i="1"/>
  <c r="E226" i="1"/>
  <c r="E199" i="1"/>
  <c r="D236" i="1"/>
  <c r="E208" i="1"/>
  <c r="B213" i="1"/>
  <c r="E176" i="1"/>
  <c r="E203" i="1"/>
  <c r="D213" i="1"/>
  <c r="E185" i="1"/>
  <c r="B190" i="1"/>
  <c r="E212" i="1"/>
  <c r="E180" i="1"/>
  <c r="D190" i="1"/>
  <c r="D61" i="1"/>
  <c r="E61" i="1" s="1"/>
  <c r="E153" i="1"/>
  <c r="E162" i="1"/>
  <c r="C167" i="1"/>
  <c r="E189" i="1"/>
  <c r="B167" i="1"/>
  <c r="E157" i="1"/>
  <c r="D167" i="1"/>
  <c r="E166" i="1"/>
  <c r="E88" i="1"/>
  <c r="E139" i="1"/>
  <c r="B144" i="1"/>
  <c r="E130" i="1"/>
  <c r="E134" i="1"/>
  <c r="D144" i="1"/>
  <c r="E65" i="1"/>
  <c r="E84" i="1"/>
  <c r="C98" i="1"/>
  <c r="E143" i="1"/>
  <c r="D98" i="1"/>
  <c r="E93" i="1"/>
  <c r="B98" i="1"/>
  <c r="E70" i="1"/>
  <c r="C75" i="1"/>
  <c r="B75" i="1"/>
  <c r="E97" i="1"/>
  <c r="E74" i="1"/>
  <c r="B24" i="1"/>
  <c r="D51" i="1"/>
  <c r="D47" i="1"/>
  <c r="D42" i="1"/>
  <c r="D38" i="1"/>
  <c r="D28" i="1"/>
  <c r="D24" i="1"/>
  <c r="D19" i="1"/>
  <c r="D15" i="1"/>
  <c r="C51" i="1"/>
  <c r="C47" i="1"/>
  <c r="C42" i="1"/>
  <c r="C38" i="1"/>
  <c r="C28" i="1"/>
  <c r="C24" i="1"/>
  <c r="C19" i="1"/>
  <c r="C15" i="1"/>
  <c r="C506" i="1"/>
  <c r="C502" i="1"/>
  <c r="C501" i="1"/>
  <c r="C972" i="1" s="1"/>
  <c r="C500" i="1"/>
  <c r="C499" i="1"/>
  <c r="C495" i="1"/>
  <c r="C966" i="1" s="1"/>
  <c r="B51" i="1"/>
  <c r="B47" i="1"/>
  <c r="B42" i="1"/>
  <c r="B38" i="1"/>
  <c r="B28" i="1"/>
  <c r="B19" i="1"/>
  <c r="B15" i="1"/>
  <c r="B506" i="1"/>
  <c r="B977" i="1" s="1"/>
  <c r="B505" i="1"/>
  <c r="B502" i="1"/>
  <c r="B501" i="1"/>
  <c r="B972" i="1" s="1"/>
  <c r="B974" i="1" s="1"/>
  <c r="B500" i="1"/>
  <c r="B499" i="1"/>
  <c r="E50" i="1"/>
  <c r="E49" i="1"/>
  <c r="E48" i="1"/>
  <c r="E44" i="1"/>
  <c r="E43" i="1"/>
  <c r="E41" i="1"/>
  <c r="E40" i="1"/>
  <c r="E39" i="1"/>
  <c r="E37" i="1"/>
  <c r="E36" i="1"/>
  <c r="E35" i="1"/>
  <c r="E27" i="1"/>
  <c r="E26" i="1"/>
  <c r="E25" i="1"/>
  <c r="E21" i="1"/>
  <c r="E20" i="1"/>
  <c r="E18" i="1"/>
  <c r="E17" i="1"/>
  <c r="E16" i="1"/>
  <c r="E14" i="1"/>
  <c r="E13" i="1"/>
  <c r="E12" i="1"/>
  <c r="B644" i="1" l="1"/>
  <c r="E825" i="1"/>
  <c r="E968" i="1"/>
  <c r="C826" i="1"/>
  <c r="E821" i="1"/>
  <c r="E972" i="1"/>
  <c r="B395" i="1"/>
  <c r="D974" i="1"/>
  <c r="E971" i="1"/>
  <c r="E963" i="1"/>
  <c r="D978" i="1"/>
  <c r="E736" i="1"/>
  <c r="C914" i="1"/>
  <c r="E962" i="1"/>
  <c r="E643" i="1"/>
  <c r="E937" i="1"/>
  <c r="E305" i="1"/>
  <c r="D374" i="1"/>
  <c r="E374" i="1" s="1"/>
  <c r="C969" i="1"/>
  <c r="E893" i="1"/>
  <c r="E121" i="1"/>
  <c r="C965" i="1"/>
  <c r="E759" i="1"/>
  <c r="E487" i="1"/>
  <c r="E713" i="1"/>
  <c r="E630" i="1"/>
  <c r="B958" i="1"/>
  <c r="E259" i="1"/>
  <c r="E690" i="1"/>
  <c r="C870" i="1"/>
  <c r="C946" i="1"/>
  <c r="E946" i="1" s="1"/>
  <c r="C395" i="1"/>
  <c r="E282" i="1"/>
  <c r="E554" i="1"/>
  <c r="E973" i="1"/>
  <c r="E849" i="1"/>
  <c r="C644" i="1"/>
  <c r="C970" i="1"/>
  <c r="E970" i="1" s="1"/>
  <c r="B503" i="1"/>
  <c r="C975" i="1"/>
  <c r="C498" i="1"/>
  <c r="C977" i="1"/>
  <c r="E977" i="1" s="1"/>
  <c r="C507" i="1"/>
  <c r="E385" i="1"/>
  <c r="E390" i="1"/>
  <c r="E394" i="1"/>
  <c r="E380" i="1"/>
  <c r="D381" i="1"/>
  <c r="D967" i="1"/>
  <c r="B976" i="1"/>
  <c r="B978" i="1" s="1"/>
  <c r="B979" i="1" s="1"/>
  <c r="B507" i="1"/>
  <c r="D964" i="1"/>
  <c r="E864" i="1"/>
  <c r="E862" i="1"/>
  <c r="D865" i="1"/>
  <c r="E899" i="1"/>
  <c r="E956" i="1"/>
  <c r="E947" i="1"/>
  <c r="E906" i="1"/>
  <c r="E941" i="1"/>
  <c r="D944" i="1"/>
  <c r="E861" i="1"/>
  <c r="E854" i="1"/>
  <c r="E942" i="1"/>
  <c r="E600" i="1"/>
  <c r="E805" i="1"/>
  <c r="E911" i="1"/>
  <c r="E816" i="1"/>
  <c r="E908" i="1"/>
  <c r="E866" i="1"/>
  <c r="D869" i="1"/>
  <c r="E869" i="1" s="1"/>
  <c r="D860" i="1"/>
  <c r="E857" i="1"/>
  <c r="E856" i="1"/>
  <c r="E812" i="1"/>
  <c r="D826" i="1"/>
  <c r="E826" i="1" s="1"/>
  <c r="E623" i="1"/>
  <c r="E782" i="1"/>
  <c r="D644" i="1"/>
  <c r="E667" i="1"/>
  <c r="E634" i="1"/>
  <c r="E577" i="1"/>
  <c r="E531" i="1"/>
  <c r="E966" i="1"/>
  <c r="D508" i="1"/>
  <c r="E464" i="1"/>
  <c r="E418" i="1"/>
  <c r="E441" i="1"/>
  <c r="E328" i="1"/>
  <c r="E500" i="1"/>
  <c r="E351" i="1"/>
  <c r="D75" i="1"/>
  <c r="E75" i="1" s="1"/>
  <c r="E144" i="1"/>
  <c r="E236" i="1"/>
  <c r="E213" i="1"/>
  <c r="E190" i="1"/>
  <c r="E167" i="1"/>
  <c r="E98" i="1"/>
  <c r="D29" i="1"/>
  <c r="E24" i="1"/>
  <c r="E38" i="1"/>
  <c r="E51" i="1"/>
  <c r="E19" i="1"/>
  <c r="E42" i="1"/>
  <c r="D52" i="1"/>
  <c r="B52" i="1"/>
  <c r="E28" i="1"/>
  <c r="C29" i="1"/>
  <c r="E506" i="1"/>
  <c r="E493" i="1"/>
  <c r="E504" i="1"/>
  <c r="E502" i="1"/>
  <c r="E491" i="1"/>
  <c r="E499" i="1"/>
  <c r="E492" i="1"/>
  <c r="E505" i="1"/>
  <c r="E496" i="1"/>
  <c r="C52" i="1"/>
  <c r="B29" i="1"/>
  <c r="E47" i="1"/>
  <c r="E15" i="1"/>
  <c r="E501" i="1"/>
  <c r="B508" i="1" l="1"/>
  <c r="E644" i="1"/>
  <c r="E975" i="1"/>
  <c r="E381" i="1"/>
  <c r="D395" i="1"/>
  <c r="E395" i="1" s="1"/>
  <c r="D969" i="1"/>
  <c r="E969" i="1" s="1"/>
  <c r="E967" i="1"/>
  <c r="D965" i="1"/>
  <c r="E964" i="1"/>
  <c r="E954" i="1"/>
  <c r="E901" i="1"/>
  <c r="E949" i="1"/>
  <c r="E905" i="1"/>
  <c r="D904" i="1"/>
  <c r="E904" i="1" s="1"/>
  <c r="E865" i="1"/>
  <c r="E955" i="1"/>
  <c r="E944" i="1"/>
  <c r="D948" i="1"/>
  <c r="E948" i="1" s="1"/>
  <c r="E945" i="1"/>
  <c r="D870" i="1"/>
  <c r="E870" i="1" s="1"/>
  <c r="E952" i="1"/>
  <c r="E910" i="1"/>
  <c r="E860" i="1"/>
  <c r="E950" i="1"/>
  <c r="E898" i="1"/>
  <c r="D900" i="1"/>
  <c r="D909" i="1"/>
  <c r="E909" i="1" s="1"/>
  <c r="D913" i="1"/>
  <c r="E913" i="1" s="1"/>
  <c r="C503" i="1"/>
  <c r="E978" i="1"/>
  <c r="E495" i="1"/>
  <c r="E29" i="1"/>
  <c r="E52" i="1"/>
  <c r="E497" i="1"/>
  <c r="E494" i="1"/>
  <c r="E974" i="1" l="1"/>
  <c r="C508" i="1"/>
  <c r="D979" i="1"/>
  <c r="E965" i="1"/>
  <c r="D953" i="1"/>
  <c r="E953" i="1" s="1"/>
  <c r="D957" i="1"/>
  <c r="E957" i="1" s="1"/>
  <c r="E900" i="1"/>
  <c r="D914" i="1"/>
  <c r="E914" i="1" s="1"/>
  <c r="E507" i="1"/>
  <c r="E498" i="1"/>
  <c r="E503" i="1"/>
  <c r="E979" i="1" l="1"/>
  <c r="D958" i="1"/>
  <c r="E958" i="1" s="1"/>
  <c r="E508" i="1"/>
</calcChain>
</file>

<file path=xl/sharedStrings.xml><?xml version="1.0" encoding="utf-8"?>
<sst xmlns="http://schemas.openxmlformats.org/spreadsheetml/2006/main" count="868" uniqueCount="82">
  <si>
    <t>Board of Regents</t>
  </si>
  <si>
    <t>Form BOR-4A</t>
  </si>
  <si>
    <t>Institution:</t>
  </si>
  <si>
    <t>Central Louisiana Technical Community College</t>
  </si>
  <si>
    <t>Detail of Departmental Costs by Function</t>
  </si>
  <si>
    <t>Function/Department</t>
  </si>
  <si>
    <t>ACTUAL</t>
  </si>
  <si>
    <t>BUDGETED</t>
  </si>
  <si>
    <t>2024-25+/-</t>
  </si>
  <si>
    <t xml:space="preserve"> </t>
  </si>
  <si>
    <t>2023-24</t>
  </si>
  <si>
    <t>2024-25</t>
  </si>
  <si>
    <t>Department Name: Behavioral Sciences</t>
  </si>
  <si>
    <t>Function of Instruction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</si>
  <si>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</si>
  <si>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</si>
  <si>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</si>
  <si>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</si>
  <si>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</si>
  <si>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</si>
  <si>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</si>
  <si>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</si>
  <si>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</si>
  <si>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</si>
  <si>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</si>
  <si>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</si>
  <si>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</si>
  <si>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</si>
  <si>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</si>
  <si>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</si>
  <si>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</si>
  <si>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Function Total</t>
  </si>
  <si>
    <t>Department Name: Liberal Arts</t>
  </si>
  <si>
    <t>Department Name: Math and Sciences</t>
  </si>
  <si>
    <t>Department Name: Visual &amp; Performing Arts</t>
  </si>
  <si>
    <t>Department Name: Recreation and Leisure</t>
  </si>
  <si>
    <t>Department Name: Developmental Technical Education</t>
  </si>
  <si>
    <t>Department Name: Allied Health</t>
  </si>
  <si>
    <t>Department Name: Agriculture</t>
  </si>
  <si>
    <t>Department Name: Business &amp; Management Technology</t>
  </si>
  <si>
    <t>Department Name: Communications and Media</t>
  </si>
  <si>
    <t>Department Name: Computer &amp; Information Science</t>
  </si>
  <si>
    <t>Department Name: Construction Trades</t>
  </si>
  <si>
    <t>Department Name: Electronics</t>
  </si>
  <si>
    <t>Department Name: Mechanical Education</t>
  </si>
  <si>
    <t>Department Name: Precision Production Cluster</t>
  </si>
  <si>
    <t>Department Name: Transportation and Materials Moving</t>
  </si>
  <si>
    <t>Function of Instruction Total</t>
  </si>
  <si>
    <t>Department Total</t>
  </si>
  <si>
    <t>Department Name: Academic Affairs</t>
  </si>
  <si>
    <t>Function of Academic Support</t>
  </si>
  <si>
    <t>Department Name: Academic Deans</t>
  </si>
  <si>
    <t>Department Name: Academic Support</t>
  </si>
  <si>
    <t>Department Name: Academic Learning Resources - Library</t>
  </si>
  <si>
    <t>Function of Academic Support Total</t>
  </si>
  <si>
    <t>College Total</t>
  </si>
  <si>
    <t>Department Name: Student Services</t>
  </si>
  <si>
    <t>Function of Student Services</t>
  </si>
  <si>
    <t>Department Name: Financial Aid</t>
  </si>
  <si>
    <t>Department Name: Registrar</t>
  </si>
  <si>
    <t>Department Name: Admissions</t>
  </si>
  <si>
    <t>Department Name: Student Affairs</t>
  </si>
  <si>
    <t>Function of Student Services Total</t>
  </si>
  <si>
    <t>Department Name: Chancellor's Office</t>
  </si>
  <si>
    <t>Function of Institutional Support</t>
  </si>
  <si>
    <t>Department Name: Campus Provost/Administrator</t>
  </si>
  <si>
    <t>Department Name: Office of Public Relations</t>
  </si>
  <si>
    <t>Department Name: SACS/COE</t>
  </si>
  <si>
    <t>Department Name: Information Technology</t>
  </si>
  <si>
    <t>Department Name: Business and Administration</t>
  </si>
  <si>
    <t>Department Name: General Institutional Expense</t>
  </si>
  <si>
    <t>Function of Institutional Support Total</t>
  </si>
  <si>
    <t>Department Name: Scholarships</t>
  </si>
  <si>
    <t>Function of Scholarships &amp; Fellowships</t>
  </si>
  <si>
    <t>Function of Scholarships &amp; Fellowships Total</t>
  </si>
  <si>
    <t>Department Name: Plant Opoeration &amp; Maintenance</t>
  </si>
  <si>
    <t>Function of Operating &amp; Maintenance</t>
  </si>
  <si>
    <t>Function of Operating &amp; Maintenance Total</t>
  </si>
  <si>
    <t>Department Name: Transfers</t>
  </si>
  <si>
    <t>Function of Transfers</t>
  </si>
  <si>
    <t>Function of Transfers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</si>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</sst>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5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ck">
        <color indexed="64"/>
      </top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8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2" fillId="0" borderId="7" xfId="0" applyFont="1" applyBorder="1"/>
    <xf numFmtId="0" fontId="1" fillId="0" borderId="11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15" xfId="0" applyFont="1" applyBorder="1"/>
    <xf numFmtId="0" fontId="1" fillId="0" borderId="16" xfId="0" applyFont="1" applyBorder="1"/>
    <xf numFmtId="0" fontId="2" fillId="0" borderId="17" xfId="0" applyFont="1" applyBorder="1"/>
    <xf numFmtId="0" fontId="1" fillId="0" borderId="22" xfId="0" applyFont="1" applyBorder="1"/>
    <xf numFmtId="0" fontId="1" fillId="0" borderId="31" xfId="0" applyFont="1" applyBorder="1"/>
    <xf numFmtId="0" fontId="2" fillId="0" borderId="33" xfId="0" applyFont="1" applyBorder="1"/>
    <xf numFmtId="0" fontId="2" fillId="0" borderId="34" xfId="0" applyFont="1" applyBorder="1"/>
    <xf numFmtId="0" fontId="1" fillId="0" borderId="35" xfId="0" applyFont="1" applyBorder="1"/>
    <xf numFmtId="41" fontId="2" fillId="0" borderId="0" xfId="0" applyNumberFormat="1" applyFont="1"/>
    <xf numFmtId="41" fontId="1" fillId="0" borderId="0" xfId="0" applyNumberFormat="1" applyFont="1"/>
    <xf numFmtId="41" fontId="2" fillId="0" borderId="1" xfId="0" applyNumberFormat="1" applyFont="1" applyBorder="1" applyAlignment="1">
      <alignment horizontal="center"/>
    </xf>
    <xf numFmtId="41" fontId="2" fillId="0" borderId="2" xfId="0" applyNumberFormat="1" applyFont="1" applyBorder="1"/>
    <xf numFmtId="41" fontId="1" fillId="0" borderId="4" xfId="0" applyNumberFormat="1" applyFont="1" applyBorder="1" applyAlignment="1">
      <alignment horizontal="center"/>
    </xf>
    <xf numFmtId="41" fontId="1" fillId="0" borderId="23" xfId="0" applyNumberFormat="1" applyFont="1" applyBorder="1" applyAlignment="1">
      <alignment horizontal="center"/>
    </xf>
    <xf numFmtId="41" fontId="1" fillId="0" borderId="5" xfId="0" applyNumberFormat="1" applyFont="1" applyBorder="1" applyAlignment="1">
      <alignment horizontal="center"/>
    </xf>
    <xf numFmtId="41" fontId="3" fillId="0" borderId="5" xfId="0" applyNumberFormat="1" applyFont="1" applyBorder="1" applyAlignment="1">
      <alignment horizontal="center"/>
    </xf>
    <xf numFmtId="41" fontId="1" fillId="0" borderId="24" xfId="0" applyNumberFormat="1" applyFont="1" applyBorder="1" applyAlignment="1">
      <alignment horizontal="center"/>
    </xf>
    <xf numFmtId="41" fontId="1" fillId="0" borderId="5" xfId="0" applyNumberFormat="1" applyFont="1" applyBorder="1"/>
    <xf numFmtId="41" fontId="2" fillId="0" borderId="24" xfId="0" applyNumberFormat="1" applyFont="1" applyBorder="1"/>
    <xf numFmtId="41" fontId="2" fillId="0" borderId="8" xfId="0" applyNumberFormat="1" applyFont="1" applyBorder="1"/>
    <xf numFmtId="41" fontId="2" fillId="0" borderId="25" xfId="0" applyNumberFormat="1" applyFont="1" applyBorder="1"/>
    <xf numFmtId="41" fontId="2" fillId="0" borderId="9" xfId="0" applyNumberFormat="1" applyFont="1" applyBorder="1"/>
    <xf numFmtId="41" fontId="2" fillId="0" borderId="5" xfId="0" applyNumberFormat="1" applyFont="1" applyBorder="1"/>
    <xf numFmtId="41" fontId="2" fillId="0" borderId="10" xfId="0" applyNumberFormat="1" applyFont="1" applyBorder="1"/>
    <xf numFmtId="41" fontId="2" fillId="0" borderId="12" xfId="0" applyNumberFormat="1" applyFont="1" applyBorder="1"/>
    <xf numFmtId="41" fontId="2" fillId="0" borderId="13" xfId="0" applyNumberFormat="1" applyFont="1" applyBorder="1"/>
    <xf numFmtId="41" fontId="2" fillId="0" borderId="26" xfId="0" applyNumberFormat="1" applyFont="1" applyBorder="1"/>
    <xf numFmtId="41" fontId="2" fillId="0" borderId="14" xfId="0" applyNumberFormat="1" applyFont="1" applyBorder="1"/>
    <xf numFmtId="41" fontId="2" fillId="0" borderId="27" xfId="0" applyNumberFormat="1" applyFont="1" applyBorder="1"/>
    <xf numFmtId="41" fontId="2" fillId="0" borderId="18" xfId="0" applyNumberFormat="1" applyFont="1" applyBorder="1"/>
    <xf numFmtId="41" fontId="2" fillId="0" borderId="19" xfId="0" applyNumberFormat="1" applyFont="1" applyBorder="1"/>
    <xf numFmtId="41" fontId="2" fillId="0" borderId="28" xfId="0" applyNumberFormat="1" applyFont="1" applyBorder="1"/>
    <xf numFmtId="41" fontId="2" fillId="0" borderId="13" xfId="1" applyNumberFormat="1" applyFont="1" applyBorder="1"/>
    <xf numFmtId="41" fontId="2" fillId="0" borderId="32" xfId="0" applyNumberFormat="1" applyFont="1" applyBorder="1"/>
    <xf numFmtId="41" fontId="2" fillId="0" borderId="21" xfId="0" applyNumberFormat="1" applyFont="1" applyBorder="1"/>
    <xf numFmtId="41" fontId="2" fillId="0" borderId="29" xfId="0" applyNumberFormat="1" applyFont="1" applyBorder="1"/>
    <xf numFmtId="41" fontId="2" fillId="0" borderId="30" xfId="0" applyNumberFormat="1" applyFont="1" applyBorder="1"/>
    <xf numFmtId="41" fontId="2" fillId="0" borderId="20" xfId="0" applyNumberFormat="1" applyFont="1" applyBorder="1"/>
    <xf numFmtId="41" fontId="2" fillId="0" borderId="6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79"/>
  <sheetViews>
    <sheetView tabSelected="1" showOutlineSymbols="0" topLeftCell="A925" zoomScaleNormal="100" workbookViewId="0">
      <selection activeCell="B952" sqref="B952"/>
    </sheetView>
  </sheetViews>
  <sheetFormatPr defaultColWidth="22.6640625" defaultRowHeight="14.25"/>
  <cols>
    <col min="1" max="1" width="48.88671875" style="2" bestFit="1" customWidth="1"/>
    <col min="2" max="5" width="11.88671875" style="19" customWidth="1"/>
    <col min="6" max="16384" width="22.6640625" style="2"/>
  </cols>
  <sheetData>
    <row r="1" spans="1:5" ht="15">
      <c r="A1" s="1" t="s">
        <v>0</v>
      </c>
    </row>
    <row r="2" spans="1:5" ht="15">
      <c r="A2" s="1" t="s">
        <v>1</v>
      </c>
      <c r="B2" s="20" t="s">
        <v>2</v>
      </c>
      <c r="C2" s="21" t="s">
        <v>3</v>
      </c>
      <c r="D2" s="21"/>
      <c r="E2" s="21"/>
    </row>
    <row r="3" spans="1:5" ht="15.75" thickBot="1">
      <c r="A3" s="3" t="s">
        <v>4</v>
      </c>
      <c r="B3" s="22"/>
      <c r="C3" s="22"/>
      <c r="D3" s="22"/>
      <c r="E3" s="22"/>
    </row>
    <row r="4" spans="1:5" ht="15.75" thickTop="1">
      <c r="A4" s="4" t="s">
        <v>5</v>
      </c>
      <c r="B4" s="23" t="s">
        <v>6</v>
      </c>
      <c r="C4" s="23" t="s">
        <v>7</v>
      </c>
      <c r="D4" s="23" t="s">
        <v>7</v>
      </c>
      <c r="E4" s="24" t="s">
        <v>8</v>
      </c>
    </row>
    <row r="5" spans="1:5" ht="15">
      <c r="A5" s="5" t="s">
        <v>9</v>
      </c>
      <c r="B5" s="25" t="s">
        <v>10</v>
      </c>
      <c r="C5" s="25" t="s">
        <v>10</v>
      </c>
      <c r="D5" s="26" t="s">
        <v>11</v>
      </c>
      <c r="E5" s="27" t="s">
        <v>10</v>
      </c>
    </row>
    <row r="6" spans="1:5" ht="15">
      <c r="A6" s="6"/>
      <c r="B6" s="28"/>
      <c r="C6" s="28"/>
      <c r="D6" s="28"/>
      <c r="E6" s="29"/>
    </row>
    <row r="7" spans="1:5">
      <c r="A7" s="7" t="s">
        <v>9</v>
      </c>
      <c r="B7" s="30"/>
      <c r="C7" s="30"/>
      <c r="D7" s="30"/>
      <c r="E7" s="31"/>
    </row>
    <row r="8" spans="1:5" ht="15">
      <c r="A8" s="6" t="s">
        <v>12</v>
      </c>
      <c r="B8" s="32"/>
      <c r="C8" s="33"/>
      <c r="D8" s="33"/>
      <c r="E8" s="29"/>
    </row>
    <row r="9" spans="1:5">
      <c r="B9" s="34"/>
      <c r="C9" s="33"/>
      <c r="D9" s="33"/>
      <c r="E9" s="29"/>
    </row>
    <row r="10" spans="1:5" ht="15">
      <c r="A10" s="6" t="s">
        <v>13</v>
      </c>
      <c r="B10" s="34"/>
      <c r="C10" s="33"/>
      <c r="D10" s="33"/>
      <c r="E10" s="29"/>
    </row>
    <row r="11" spans="1:5" ht="15">
      <c r="A11" s="8"/>
      <c r="B11" s="35"/>
      <c r="C11" s="33"/>
      <c r="D11" s="33"/>
      <c r="E11" s="29"/>
    </row>
    <row r="12" spans="1:5">
      <c r="A12" s="9" t="s">
        <v>14</v>
      </c>
      <c r="B12" s="36"/>
      <c r="C12" s="36"/>
      <c r="D12" s="36"/>
      <c r="E12" s="37">
        <f>D12-C12</f>
        <v>0</v>
      </c>
    </row>
    <row r="13" spans="1:5">
      <c r="A13" s="9" t="s">
        <v>15</v>
      </c>
      <c r="B13" s="36">
        <v>30225</v>
      </c>
      <c r="C13" s="36">
        <v>34996</v>
      </c>
      <c r="D13" s="36">
        <v>39243</v>
      </c>
      <c r="E13" s="37">
        <f>D13-C13</f>
        <v>4247</v>
      </c>
    </row>
    <row r="14" spans="1:5">
      <c r="A14" s="9" t="s">
        <v>16</v>
      </c>
      <c r="B14" s="36">
        <v>4701</v>
      </c>
      <c r="C14" s="36">
        <v>8661</v>
      </c>
      <c r="D14" s="36">
        <v>8763</v>
      </c>
      <c r="E14" s="37">
        <f>D14-C14</f>
        <v>102</v>
      </c>
    </row>
    <row r="15" spans="1:5" ht="15">
      <c r="A15" s="6" t="s">
        <v>17</v>
      </c>
      <c r="B15" s="36">
        <f>B14+B13+B12</f>
        <v>34926</v>
      </c>
      <c r="C15" s="36">
        <f>C14+C13+C12</f>
        <v>43657</v>
      </c>
      <c r="D15" s="36">
        <f>D14+D13+D12</f>
        <v>48006</v>
      </c>
      <c r="E15" s="37">
        <f>D15-C15</f>
        <v>4349</v>
      </c>
    </row>
    <row r="16" spans="1:5">
      <c r="A16" s="9" t="s">
        <v>18</v>
      </c>
      <c r="B16" s="36"/>
      <c r="C16" s="36"/>
      <c r="D16" s="36"/>
      <c r="E16" s="37">
        <f t="shared" ref="E16:E27" si="0">D16-C16</f>
        <v>0</v>
      </c>
    </row>
    <row r="17" spans="1:5">
      <c r="A17" s="9" t="s">
        <v>19</v>
      </c>
      <c r="B17" s="36"/>
      <c r="C17" s="36"/>
      <c r="D17" s="36"/>
      <c r="E17" s="37">
        <f t="shared" si="0"/>
        <v>0</v>
      </c>
    </row>
    <row r="18" spans="1:5">
      <c r="A18" s="9" t="s">
        <v>20</v>
      </c>
      <c r="B18" s="36"/>
      <c r="C18" s="36">
        <v>230</v>
      </c>
      <c r="D18" s="36"/>
      <c r="E18" s="37">
        <f t="shared" si="0"/>
        <v>-230</v>
      </c>
    </row>
    <row r="19" spans="1:5" ht="15">
      <c r="A19" s="6" t="s">
        <v>21</v>
      </c>
      <c r="B19" s="36">
        <f>B18+B17+B16</f>
        <v>0</v>
      </c>
      <c r="C19" s="36">
        <f>C18+C17+C16</f>
        <v>230</v>
      </c>
      <c r="D19" s="36">
        <f>D18+D17+D16</f>
        <v>0</v>
      </c>
      <c r="E19" s="37">
        <f>D19-C19</f>
        <v>-230</v>
      </c>
    </row>
    <row r="20" spans="1:5">
      <c r="A20" s="9" t="s">
        <v>22</v>
      </c>
      <c r="B20" s="36"/>
      <c r="C20" s="36"/>
      <c r="D20" s="36"/>
      <c r="E20" s="37">
        <f t="shared" si="0"/>
        <v>0</v>
      </c>
    </row>
    <row r="21" spans="1:5">
      <c r="A21" s="9" t="s">
        <v>23</v>
      </c>
      <c r="B21" s="36"/>
      <c r="C21" s="36"/>
      <c r="D21" s="36"/>
      <c r="E21" s="37">
        <f t="shared" si="0"/>
        <v>0</v>
      </c>
    </row>
    <row r="22" spans="1:5">
      <c r="A22" s="9" t="s">
        <v>24</v>
      </c>
      <c r="B22" s="36"/>
      <c r="C22" s="36"/>
      <c r="D22" s="36"/>
      <c r="E22" s="37"/>
    </row>
    <row r="23" spans="1:5">
      <c r="A23" s="9" t="s">
        <v>25</v>
      </c>
      <c r="B23" s="36"/>
      <c r="C23" s="36"/>
      <c r="D23" s="36"/>
      <c r="E23" s="37"/>
    </row>
    <row r="24" spans="1:5" ht="15">
      <c r="A24" s="6" t="s">
        <v>26</v>
      </c>
      <c r="B24" s="36">
        <f>B23+B22+B21+B20</f>
        <v>0</v>
      </c>
      <c r="C24" s="36">
        <f>C23+C22+C21+C20</f>
        <v>0</v>
      </c>
      <c r="D24" s="36">
        <f>D23+D22+D21+D20</f>
        <v>0</v>
      </c>
      <c r="E24" s="37">
        <f>D24-C24</f>
        <v>0</v>
      </c>
    </row>
    <row r="25" spans="1:5">
      <c r="A25" s="9" t="s">
        <v>27</v>
      </c>
      <c r="B25" s="36"/>
      <c r="C25" s="36"/>
      <c r="D25" s="36"/>
      <c r="E25" s="37">
        <f t="shared" si="0"/>
        <v>0</v>
      </c>
    </row>
    <row r="26" spans="1:5">
      <c r="A26" s="9" t="s">
        <v>28</v>
      </c>
      <c r="B26" s="36"/>
      <c r="C26" s="36"/>
      <c r="D26" s="36"/>
      <c r="E26" s="37">
        <f t="shared" si="0"/>
        <v>0</v>
      </c>
    </row>
    <row r="27" spans="1:5">
      <c r="A27" s="9" t="s">
        <v>29</v>
      </c>
      <c r="B27" s="36"/>
      <c r="C27" s="36"/>
      <c r="D27" s="36"/>
      <c r="E27" s="37">
        <f t="shared" si="0"/>
        <v>0</v>
      </c>
    </row>
    <row r="28" spans="1:5" ht="15">
      <c r="A28" s="6" t="s">
        <v>30</v>
      </c>
      <c r="B28" s="36">
        <f>B27+B26+B25</f>
        <v>0</v>
      </c>
      <c r="C28" s="36">
        <f>C27+C26+C25</f>
        <v>0</v>
      </c>
      <c r="D28" s="36">
        <f>D27+D26+D25</f>
        <v>0</v>
      </c>
      <c r="E28" s="37">
        <f>D28-C28</f>
        <v>0</v>
      </c>
    </row>
    <row r="29" spans="1:5" ht="15">
      <c r="A29" s="10" t="s">
        <v>31</v>
      </c>
      <c r="B29" s="38">
        <f>B28+B24+B19+B15</f>
        <v>34926</v>
      </c>
      <c r="C29" s="38">
        <f>C28+C24+C19+C15</f>
        <v>43887</v>
      </c>
      <c r="D29" s="38">
        <f>D28+D24+D19+D15</f>
        <v>48006</v>
      </c>
      <c r="E29" s="39">
        <f>D29-C29</f>
        <v>4119</v>
      </c>
    </row>
    <row r="30" spans="1:5">
      <c r="A30" s="11"/>
      <c r="B30" s="32"/>
      <c r="C30" s="33"/>
      <c r="D30" s="33"/>
      <c r="E30" s="29"/>
    </row>
    <row r="31" spans="1:5" ht="15">
      <c r="A31" s="6" t="s">
        <v>32</v>
      </c>
      <c r="B31" s="34"/>
      <c r="C31" s="33"/>
      <c r="D31" s="33"/>
      <c r="E31" s="29"/>
    </row>
    <row r="32" spans="1:5" ht="15">
      <c r="A32" s="15"/>
      <c r="C32" s="33"/>
      <c r="D32" s="33"/>
      <c r="E32" s="29"/>
    </row>
    <row r="33" spans="1:5" ht="15">
      <c r="A33" s="15" t="s">
        <v>13</v>
      </c>
      <c r="C33" s="33"/>
      <c r="D33" s="33"/>
      <c r="E33" s="29"/>
    </row>
    <row r="34" spans="1:5">
      <c r="A34" s="13"/>
      <c r="B34" s="40"/>
      <c r="C34" s="41"/>
      <c r="D34" s="41"/>
      <c r="E34" s="42"/>
    </row>
    <row r="35" spans="1:5">
      <c r="A35" s="9" t="s">
        <v>14</v>
      </c>
      <c r="B35" s="36"/>
      <c r="C35" s="36">
        <v>42500</v>
      </c>
      <c r="D35" s="36"/>
      <c r="E35" s="37">
        <f t="shared" ref="E35:E44" si="1">D35-C35</f>
        <v>-42500</v>
      </c>
    </row>
    <row r="36" spans="1:5">
      <c r="A36" s="9" t="s">
        <v>15</v>
      </c>
      <c r="B36" s="36">
        <v>32313</v>
      </c>
      <c r="C36" s="36">
        <v>8217</v>
      </c>
      <c r="D36" s="36">
        <v>36771</v>
      </c>
      <c r="E36" s="37">
        <f t="shared" si="1"/>
        <v>28554</v>
      </c>
    </row>
    <row r="37" spans="1:5">
      <c r="A37" s="9" t="s">
        <v>16</v>
      </c>
      <c r="B37" s="36">
        <v>4211</v>
      </c>
      <c r="C37" s="36">
        <v>19884</v>
      </c>
      <c r="D37" s="36">
        <v>8211</v>
      </c>
      <c r="E37" s="37">
        <f t="shared" si="1"/>
        <v>-11673</v>
      </c>
    </row>
    <row r="38" spans="1:5" ht="15">
      <c r="A38" s="6" t="s">
        <v>17</v>
      </c>
      <c r="B38" s="36">
        <f>B37+B36+B35</f>
        <v>36524</v>
      </c>
      <c r="C38" s="36">
        <f>C37+C36+C35</f>
        <v>70601</v>
      </c>
      <c r="D38" s="36">
        <f>D37+D36+D35</f>
        <v>44982</v>
      </c>
      <c r="E38" s="37">
        <f t="shared" si="1"/>
        <v>-25619</v>
      </c>
    </row>
    <row r="39" spans="1:5">
      <c r="A39" s="9" t="s">
        <v>18</v>
      </c>
      <c r="B39" s="36"/>
      <c r="C39" s="36"/>
      <c r="D39" s="36"/>
      <c r="E39" s="37">
        <f t="shared" si="1"/>
        <v>0</v>
      </c>
    </row>
    <row r="40" spans="1:5">
      <c r="A40" s="9" t="s">
        <v>19</v>
      </c>
      <c r="B40" s="36"/>
      <c r="C40" s="36"/>
      <c r="D40" s="36"/>
      <c r="E40" s="37">
        <f t="shared" si="1"/>
        <v>0</v>
      </c>
    </row>
    <row r="41" spans="1:5">
      <c r="A41" s="9" t="s">
        <v>20</v>
      </c>
      <c r="B41" s="36">
        <v>142</v>
      </c>
      <c r="C41" s="36">
        <v>279</v>
      </c>
      <c r="D41" s="36"/>
      <c r="E41" s="37">
        <f t="shared" si="1"/>
        <v>-279</v>
      </c>
    </row>
    <row r="42" spans="1:5" ht="15">
      <c r="A42" s="6" t="s">
        <v>21</v>
      </c>
      <c r="B42" s="36">
        <f>B41+B40+B39</f>
        <v>142</v>
      </c>
      <c r="C42" s="36">
        <f>C41+C40+C39</f>
        <v>279</v>
      </c>
      <c r="D42" s="36">
        <f>D41+D40+D39</f>
        <v>0</v>
      </c>
      <c r="E42" s="37">
        <f t="shared" si="1"/>
        <v>-279</v>
      </c>
    </row>
    <row r="43" spans="1:5">
      <c r="A43" s="9" t="s">
        <v>22</v>
      </c>
      <c r="B43" s="36"/>
      <c r="C43" s="36"/>
      <c r="D43" s="36"/>
      <c r="E43" s="37">
        <f t="shared" si="1"/>
        <v>0</v>
      </c>
    </row>
    <row r="44" spans="1:5">
      <c r="A44" s="9" t="s">
        <v>23</v>
      </c>
      <c r="B44" s="36"/>
      <c r="C44" s="36"/>
      <c r="D44" s="36"/>
      <c r="E44" s="37">
        <f t="shared" si="1"/>
        <v>0</v>
      </c>
    </row>
    <row r="45" spans="1:5">
      <c r="A45" s="9" t="s">
        <v>24</v>
      </c>
      <c r="B45" s="36"/>
      <c r="C45" s="36"/>
      <c r="D45" s="36"/>
      <c r="E45" s="37"/>
    </row>
    <row r="46" spans="1:5">
      <c r="A46" s="9" t="s">
        <v>25</v>
      </c>
      <c r="B46" s="36"/>
      <c r="C46" s="36"/>
      <c r="D46" s="36"/>
      <c r="E46" s="37"/>
    </row>
    <row r="47" spans="1:5" ht="15">
      <c r="A47" s="6" t="s">
        <v>26</v>
      </c>
      <c r="B47" s="36">
        <f>B46+B45+B44+B43</f>
        <v>0</v>
      </c>
      <c r="C47" s="36">
        <f>C46+C45+C44+C43</f>
        <v>0</v>
      </c>
      <c r="D47" s="36">
        <f>D46+D45+D44+D43</f>
        <v>0</v>
      </c>
      <c r="E47" s="37">
        <f t="shared" ref="E47:E52" si="2">D47-C47</f>
        <v>0</v>
      </c>
    </row>
    <row r="48" spans="1:5">
      <c r="A48" s="9" t="s">
        <v>27</v>
      </c>
      <c r="B48" s="36">
        <v>450</v>
      </c>
      <c r="C48" s="36"/>
      <c r="D48" s="36"/>
      <c r="E48" s="37">
        <f t="shared" si="2"/>
        <v>0</v>
      </c>
    </row>
    <row r="49" spans="1:5">
      <c r="A49" s="9" t="s">
        <v>28</v>
      </c>
      <c r="B49" s="36"/>
      <c r="C49" s="36"/>
      <c r="D49" s="36"/>
      <c r="E49" s="37">
        <f t="shared" si="2"/>
        <v>0</v>
      </c>
    </row>
    <row r="50" spans="1:5">
      <c r="A50" s="9" t="s">
        <v>29</v>
      </c>
      <c r="B50" s="36"/>
      <c r="C50" s="36"/>
      <c r="D50" s="36"/>
      <c r="E50" s="37">
        <f t="shared" si="2"/>
        <v>0</v>
      </c>
    </row>
    <row r="51" spans="1:5" ht="15">
      <c r="A51" s="6" t="s">
        <v>30</v>
      </c>
      <c r="B51" s="36">
        <f>B50+B49+B48</f>
        <v>450</v>
      </c>
      <c r="C51" s="36">
        <f>C50+C49+C48</f>
        <v>0</v>
      </c>
      <c r="D51" s="36">
        <f>D50+D49+D48</f>
        <v>0</v>
      </c>
      <c r="E51" s="37">
        <f t="shared" si="2"/>
        <v>0</v>
      </c>
    </row>
    <row r="52" spans="1:5" ht="15">
      <c r="A52" s="10" t="s">
        <v>31</v>
      </c>
      <c r="B52" s="38">
        <f>B51+B47+B42+B38</f>
        <v>37116</v>
      </c>
      <c r="C52" s="38">
        <f>C51+C47+C42+C38</f>
        <v>70880</v>
      </c>
      <c r="D52" s="38">
        <f>D51+D47+D42+D38</f>
        <v>44982</v>
      </c>
      <c r="E52" s="39">
        <f t="shared" si="2"/>
        <v>-25898</v>
      </c>
    </row>
    <row r="53" spans="1:5">
      <c r="A53" s="11"/>
      <c r="B53" s="32"/>
      <c r="C53" s="33"/>
      <c r="D53" s="33"/>
      <c r="E53" s="29"/>
    </row>
    <row r="54" spans="1:5" ht="15">
      <c r="A54" s="6" t="s">
        <v>33</v>
      </c>
      <c r="B54" s="34"/>
      <c r="C54" s="33"/>
      <c r="D54" s="33"/>
      <c r="E54" s="29"/>
    </row>
    <row r="55" spans="1:5" ht="15">
      <c r="A55" s="15"/>
      <c r="C55" s="33"/>
      <c r="D55" s="33"/>
      <c r="E55" s="29"/>
    </row>
    <row r="56" spans="1:5" ht="15">
      <c r="A56" s="15" t="s">
        <v>13</v>
      </c>
      <c r="C56" s="33"/>
      <c r="D56" s="33"/>
      <c r="E56" s="29"/>
    </row>
    <row r="57" spans="1:5">
      <c r="A57" s="13"/>
      <c r="B57" s="40"/>
      <c r="C57" s="41"/>
      <c r="D57" s="41"/>
      <c r="E57" s="42"/>
    </row>
    <row r="58" spans="1:5">
      <c r="A58" s="9" t="s">
        <v>14</v>
      </c>
      <c r="B58" s="36">
        <v>27267</v>
      </c>
      <c r="C58" s="36">
        <v>51127</v>
      </c>
      <c r="D58" s="36"/>
      <c r="E58" s="37">
        <f t="shared" ref="E58:E67" si="3">D58-C58</f>
        <v>-51127</v>
      </c>
    </row>
    <row r="59" spans="1:5">
      <c r="A59" s="9" t="s">
        <v>15</v>
      </c>
      <c r="B59" s="36">
        <v>44547</v>
      </c>
      <c r="C59" s="36">
        <v>31843</v>
      </c>
      <c r="D59" s="43">
        <v>59676</v>
      </c>
      <c r="E59" s="37">
        <f t="shared" si="3"/>
        <v>27833</v>
      </c>
    </row>
    <row r="60" spans="1:5">
      <c r="A60" s="9" t="s">
        <v>16</v>
      </c>
      <c r="B60" s="36">
        <v>17032</v>
      </c>
      <c r="C60" s="36">
        <v>29354</v>
      </c>
      <c r="D60" s="43">
        <f>13326-1</f>
        <v>13325</v>
      </c>
      <c r="E60" s="37">
        <f t="shared" si="3"/>
        <v>-16029</v>
      </c>
    </row>
    <row r="61" spans="1:5" ht="15">
      <c r="A61" s="6" t="s">
        <v>17</v>
      </c>
      <c r="B61" s="36">
        <f>B60+B59+B58</f>
        <v>88846</v>
      </c>
      <c r="C61" s="36">
        <f>C60+C59+C58</f>
        <v>112324</v>
      </c>
      <c r="D61" s="43">
        <f>D60+D59+D58</f>
        <v>73001</v>
      </c>
      <c r="E61" s="37">
        <f t="shared" si="3"/>
        <v>-39323</v>
      </c>
    </row>
    <row r="62" spans="1:5">
      <c r="A62" s="9" t="s">
        <v>18</v>
      </c>
      <c r="B62" s="36"/>
      <c r="C62" s="36"/>
      <c r="D62" s="43"/>
      <c r="E62" s="37">
        <f t="shared" si="3"/>
        <v>0</v>
      </c>
    </row>
    <row r="63" spans="1:5">
      <c r="A63" s="9" t="s">
        <v>19</v>
      </c>
      <c r="B63" s="36"/>
      <c r="C63" s="36"/>
      <c r="D63" s="36"/>
      <c r="E63" s="37">
        <f t="shared" si="3"/>
        <v>0</v>
      </c>
    </row>
    <row r="64" spans="1:5">
      <c r="A64" s="9" t="s">
        <v>20</v>
      </c>
      <c r="B64" s="36">
        <v>3</v>
      </c>
      <c r="C64" s="36">
        <v>336</v>
      </c>
      <c r="D64" s="36"/>
      <c r="E64" s="37">
        <f t="shared" si="3"/>
        <v>-336</v>
      </c>
    </row>
    <row r="65" spans="1:5" ht="15">
      <c r="A65" s="6" t="s">
        <v>21</v>
      </c>
      <c r="B65" s="36">
        <f>B64+B63+B62</f>
        <v>3</v>
      </c>
      <c r="C65" s="36">
        <f>C64+C63+C62</f>
        <v>336</v>
      </c>
      <c r="D65" s="36">
        <f>D64+D63+D62</f>
        <v>0</v>
      </c>
      <c r="E65" s="37">
        <f t="shared" si="3"/>
        <v>-336</v>
      </c>
    </row>
    <row r="66" spans="1:5">
      <c r="A66" s="9" t="s">
        <v>22</v>
      </c>
      <c r="B66" s="36"/>
      <c r="C66" s="36"/>
      <c r="D66" s="36"/>
      <c r="E66" s="37">
        <f t="shared" si="3"/>
        <v>0</v>
      </c>
    </row>
    <row r="67" spans="1:5">
      <c r="A67" s="9" t="s">
        <v>23</v>
      </c>
      <c r="B67" s="36"/>
      <c r="C67" s="36"/>
      <c r="D67" s="36"/>
      <c r="E67" s="37">
        <f t="shared" si="3"/>
        <v>0</v>
      </c>
    </row>
    <row r="68" spans="1:5">
      <c r="A68" s="9" t="s">
        <v>24</v>
      </c>
      <c r="B68" s="36"/>
      <c r="C68" s="36"/>
      <c r="D68" s="36"/>
      <c r="E68" s="37"/>
    </row>
    <row r="69" spans="1:5">
      <c r="A69" s="9" t="s">
        <v>25</v>
      </c>
      <c r="B69" s="36"/>
      <c r="C69" s="36"/>
      <c r="D69" s="36"/>
      <c r="E69" s="37"/>
    </row>
    <row r="70" spans="1:5" ht="15">
      <c r="A70" s="6" t="s">
        <v>26</v>
      </c>
      <c r="B70" s="36">
        <f>B69+B68+B67+B66</f>
        <v>0</v>
      </c>
      <c r="C70" s="36">
        <f>C69+C68+C67+C66</f>
        <v>0</v>
      </c>
      <c r="D70" s="36">
        <f>D69+D68+D67+D66</f>
        <v>0</v>
      </c>
      <c r="E70" s="37">
        <f t="shared" ref="E70:E75" si="4">D70-C70</f>
        <v>0</v>
      </c>
    </row>
    <row r="71" spans="1:5">
      <c r="A71" s="9" t="s">
        <v>27</v>
      </c>
      <c r="B71" s="36">
        <v>18854</v>
      </c>
      <c r="C71" s="36">
        <v>65000</v>
      </c>
      <c r="D71" s="36"/>
      <c r="E71" s="37">
        <f t="shared" si="4"/>
        <v>-65000</v>
      </c>
    </row>
    <row r="72" spans="1:5">
      <c r="A72" s="9" t="s">
        <v>28</v>
      </c>
      <c r="B72" s="36"/>
      <c r="C72" s="36"/>
      <c r="D72" s="36"/>
      <c r="E72" s="37">
        <f t="shared" si="4"/>
        <v>0</v>
      </c>
    </row>
    <row r="73" spans="1:5">
      <c r="A73" s="9" t="s">
        <v>29</v>
      </c>
      <c r="B73" s="36"/>
      <c r="C73" s="36"/>
      <c r="D73" s="36"/>
      <c r="E73" s="37">
        <f t="shared" si="4"/>
        <v>0</v>
      </c>
    </row>
    <row r="74" spans="1:5" ht="15">
      <c r="A74" s="6" t="s">
        <v>30</v>
      </c>
      <c r="B74" s="36">
        <f>B73+B72+B71</f>
        <v>18854</v>
      </c>
      <c r="C74" s="36">
        <f>C73+C72+C71</f>
        <v>65000</v>
      </c>
      <c r="D74" s="36">
        <f>D73+D72+D71</f>
        <v>0</v>
      </c>
      <c r="E74" s="37">
        <f t="shared" si="4"/>
        <v>-65000</v>
      </c>
    </row>
    <row r="75" spans="1:5" ht="15">
      <c r="A75" s="10" t="s">
        <v>31</v>
      </c>
      <c r="B75" s="38">
        <f>B74+B70+B65+B61</f>
        <v>107703</v>
      </c>
      <c r="C75" s="38">
        <f>C74+C70+C65+C61</f>
        <v>177660</v>
      </c>
      <c r="D75" s="38">
        <f>D74+D70+D65+D61</f>
        <v>73001</v>
      </c>
      <c r="E75" s="39">
        <f t="shared" si="4"/>
        <v>-104659</v>
      </c>
    </row>
    <row r="76" spans="1:5">
      <c r="A76" s="11"/>
      <c r="B76" s="32"/>
      <c r="C76" s="33"/>
      <c r="D76" s="33"/>
      <c r="E76" s="29"/>
    </row>
    <row r="77" spans="1:5" ht="15">
      <c r="A77" s="6" t="s">
        <v>34</v>
      </c>
      <c r="B77" s="34"/>
      <c r="C77" s="33"/>
      <c r="D77" s="33"/>
      <c r="E77" s="29"/>
    </row>
    <row r="78" spans="1:5" ht="15">
      <c r="A78" s="15"/>
      <c r="C78" s="33"/>
      <c r="D78" s="33"/>
      <c r="E78" s="29"/>
    </row>
    <row r="79" spans="1:5" ht="15">
      <c r="A79" s="15" t="s">
        <v>13</v>
      </c>
      <c r="C79" s="33"/>
      <c r="D79" s="33"/>
      <c r="E79" s="29"/>
    </row>
    <row r="80" spans="1:5">
      <c r="A80" s="13"/>
      <c r="B80" s="40"/>
      <c r="C80" s="41"/>
      <c r="D80" s="41"/>
      <c r="E80" s="42"/>
    </row>
    <row r="81" spans="1:5">
      <c r="A81" s="9" t="s">
        <v>14</v>
      </c>
      <c r="B81" s="36"/>
      <c r="C81" s="36"/>
      <c r="D81" s="36"/>
      <c r="E81" s="37">
        <f t="shared" ref="E81:E92" si="5">D81-C81</f>
        <v>0</v>
      </c>
    </row>
    <row r="82" spans="1:5">
      <c r="A82" s="9" t="s">
        <v>15</v>
      </c>
      <c r="B82" s="36">
        <v>4790</v>
      </c>
      <c r="C82" s="36">
        <v>3708</v>
      </c>
      <c r="D82" s="36">
        <v>6489</v>
      </c>
      <c r="E82" s="37">
        <f t="shared" si="5"/>
        <v>2781</v>
      </c>
    </row>
    <row r="83" spans="1:5">
      <c r="A83" s="9" t="s">
        <v>16</v>
      </c>
      <c r="B83" s="36">
        <v>840</v>
      </c>
      <c r="C83" s="36">
        <v>918</v>
      </c>
      <c r="D83" s="36">
        <v>1449</v>
      </c>
      <c r="E83" s="37">
        <f t="shared" si="5"/>
        <v>531</v>
      </c>
    </row>
    <row r="84" spans="1:5" ht="15">
      <c r="A84" s="6" t="s">
        <v>17</v>
      </c>
      <c r="B84" s="36">
        <f>B83+B82+B81</f>
        <v>5630</v>
      </c>
      <c r="C84" s="36">
        <f>C83+C82+C81</f>
        <v>4626</v>
      </c>
      <c r="D84" s="36">
        <f>D83+D82+D81</f>
        <v>7938</v>
      </c>
      <c r="E84" s="37">
        <f t="shared" si="5"/>
        <v>3312</v>
      </c>
    </row>
    <row r="85" spans="1:5">
      <c r="A85" s="9" t="s">
        <v>18</v>
      </c>
      <c r="B85" s="36"/>
      <c r="C85" s="36"/>
      <c r="D85" s="36"/>
      <c r="E85" s="37">
        <f t="shared" si="5"/>
        <v>0</v>
      </c>
    </row>
    <row r="86" spans="1:5">
      <c r="A86" s="9" t="s">
        <v>19</v>
      </c>
      <c r="B86" s="36"/>
      <c r="C86" s="36"/>
      <c r="D86" s="36"/>
      <c r="E86" s="37">
        <f t="shared" si="5"/>
        <v>0</v>
      </c>
    </row>
    <row r="87" spans="1:5">
      <c r="A87" s="9" t="s">
        <v>20</v>
      </c>
      <c r="B87" s="36"/>
      <c r="C87" s="36">
        <v>24</v>
      </c>
      <c r="D87" s="36"/>
      <c r="E87" s="37">
        <f t="shared" si="5"/>
        <v>-24</v>
      </c>
    </row>
    <row r="88" spans="1:5" ht="15">
      <c r="A88" s="6" t="s">
        <v>21</v>
      </c>
      <c r="B88" s="36">
        <f>B87+B86+B85</f>
        <v>0</v>
      </c>
      <c r="C88" s="36">
        <f>C87+C86+C85</f>
        <v>24</v>
      </c>
      <c r="D88" s="36">
        <f>D87+D86+D85</f>
        <v>0</v>
      </c>
      <c r="E88" s="37">
        <f t="shared" si="5"/>
        <v>-24</v>
      </c>
    </row>
    <row r="89" spans="1:5">
      <c r="A89" s="9" t="s">
        <v>22</v>
      </c>
      <c r="B89" s="36"/>
      <c r="C89" s="36"/>
      <c r="D89" s="36"/>
      <c r="E89" s="37">
        <f t="shared" si="5"/>
        <v>0</v>
      </c>
    </row>
    <row r="90" spans="1:5">
      <c r="A90" s="9" t="s">
        <v>23</v>
      </c>
      <c r="B90" s="36"/>
      <c r="C90" s="36"/>
      <c r="D90" s="36"/>
      <c r="E90" s="37">
        <f t="shared" si="5"/>
        <v>0</v>
      </c>
    </row>
    <row r="91" spans="1:5">
      <c r="A91" s="9" t="s">
        <v>24</v>
      </c>
      <c r="B91" s="36"/>
      <c r="C91" s="36"/>
      <c r="D91" s="36"/>
      <c r="E91" s="37">
        <f t="shared" si="5"/>
        <v>0</v>
      </c>
    </row>
    <row r="92" spans="1:5">
      <c r="A92" s="9" t="s">
        <v>25</v>
      </c>
      <c r="B92" s="36"/>
      <c r="C92" s="36"/>
      <c r="D92" s="36"/>
      <c r="E92" s="37">
        <f t="shared" si="5"/>
        <v>0</v>
      </c>
    </row>
    <row r="93" spans="1:5" ht="15">
      <c r="A93" s="6" t="s">
        <v>26</v>
      </c>
      <c r="B93" s="36">
        <f>B92+B91+B90+B89</f>
        <v>0</v>
      </c>
      <c r="C93" s="36">
        <f>C92+C91+C90+C89</f>
        <v>0</v>
      </c>
      <c r="D93" s="36">
        <f>D92+D91+D90+D89</f>
        <v>0</v>
      </c>
      <c r="E93" s="37">
        <f t="shared" ref="E93:E98" si="6">D93-C93</f>
        <v>0</v>
      </c>
    </row>
    <row r="94" spans="1:5">
      <c r="A94" s="9" t="s">
        <v>27</v>
      </c>
      <c r="B94" s="36"/>
      <c r="C94" s="36"/>
      <c r="D94" s="36"/>
      <c r="E94" s="37">
        <f t="shared" si="6"/>
        <v>0</v>
      </c>
    </row>
    <row r="95" spans="1:5">
      <c r="A95" s="9" t="s">
        <v>28</v>
      </c>
      <c r="B95" s="36"/>
      <c r="C95" s="36"/>
      <c r="D95" s="36"/>
      <c r="E95" s="37">
        <f t="shared" si="6"/>
        <v>0</v>
      </c>
    </row>
    <row r="96" spans="1:5">
      <c r="A96" s="9" t="s">
        <v>29</v>
      </c>
      <c r="B96" s="36"/>
      <c r="C96" s="36"/>
      <c r="D96" s="36"/>
      <c r="E96" s="37">
        <f t="shared" si="6"/>
        <v>0</v>
      </c>
    </row>
    <row r="97" spans="1:5" ht="15">
      <c r="A97" s="6" t="s">
        <v>30</v>
      </c>
      <c r="B97" s="36">
        <f>B96+B95+B94</f>
        <v>0</v>
      </c>
      <c r="C97" s="36">
        <f>C96+C95+C94</f>
        <v>0</v>
      </c>
      <c r="D97" s="36">
        <f>D96+D95+D94</f>
        <v>0</v>
      </c>
      <c r="E97" s="37">
        <f t="shared" si="6"/>
        <v>0</v>
      </c>
    </row>
    <row r="98" spans="1:5" ht="15">
      <c r="A98" s="10" t="s">
        <v>31</v>
      </c>
      <c r="B98" s="38">
        <f>B97+B93+B88+B84</f>
        <v>5630</v>
      </c>
      <c r="C98" s="38">
        <f>C97+C93+C88+C84</f>
        <v>4650</v>
      </c>
      <c r="D98" s="38">
        <f>D97+D93+D88+D84</f>
        <v>7938</v>
      </c>
      <c r="E98" s="39">
        <f t="shared" si="6"/>
        <v>3288</v>
      </c>
    </row>
    <row r="99" spans="1:5">
      <c r="A99" s="11"/>
      <c r="B99" s="32"/>
      <c r="C99" s="33"/>
      <c r="D99" s="33"/>
      <c r="E99" s="29"/>
    </row>
    <row r="100" spans="1:5" ht="15">
      <c r="A100" s="6" t="s">
        <v>35</v>
      </c>
      <c r="B100" s="34"/>
      <c r="C100" s="33"/>
      <c r="D100" s="33"/>
      <c r="E100" s="29"/>
    </row>
    <row r="101" spans="1:5" ht="15">
      <c r="A101" s="15"/>
      <c r="C101" s="33"/>
      <c r="D101" s="33"/>
      <c r="E101" s="29"/>
    </row>
    <row r="102" spans="1:5" ht="15">
      <c r="A102" s="15" t="s">
        <v>13</v>
      </c>
      <c r="C102" s="33"/>
      <c r="D102" s="33"/>
      <c r="E102" s="29"/>
    </row>
    <row r="103" spans="1:5">
      <c r="A103" s="13"/>
      <c r="B103" s="40"/>
      <c r="C103" s="41"/>
      <c r="D103" s="41"/>
      <c r="E103" s="42"/>
    </row>
    <row r="104" spans="1:5">
      <c r="A104" s="9" t="s">
        <v>14</v>
      </c>
      <c r="B104" s="36"/>
      <c r="C104" s="36"/>
      <c r="D104" s="36"/>
      <c r="E104" s="37">
        <f t="shared" ref="E104:E115" si="7">D104-C104</f>
        <v>0</v>
      </c>
    </row>
    <row r="105" spans="1:5">
      <c r="A105" s="9" t="s">
        <v>15</v>
      </c>
      <c r="B105" s="36"/>
      <c r="C105" s="36"/>
      <c r="D105" s="36"/>
      <c r="E105" s="37">
        <f t="shared" si="7"/>
        <v>0</v>
      </c>
    </row>
    <row r="106" spans="1:5">
      <c r="A106" s="9" t="s">
        <v>16</v>
      </c>
      <c r="B106" s="36">
        <v>794</v>
      </c>
      <c r="C106" s="36"/>
      <c r="D106" s="36"/>
      <c r="E106" s="37">
        <f t="shared" si="7"/>
        <v>0</v>
      </c>
    </row>
    <row r="107" spans="1:5" ht="15">
      <c r="A107" s="6" t="s">
        <v>17</v>
      </c>
      <c r="B107" s="36">
        <f>B106+B105+B104</f>
        <v>794</v>
      </c>
      <c r="C107" s="36">
        <f>C106+C105+C104</f>
        <v>0</v>
      </c>
      <c r="D107" s="36">
        <f>D106+D105+D104</f>
        <v>0</v>
      </c>
      <c r="E107" s="37">
        <f t="shared" si="7"/>
        <v>0</v>
      </c>
    </row>
    <row r="108" spans="1:5">
      <c r="A108" s="9" t="s">
        <v>18</v>
      </c>
      <c r="B108" s="36"/>
      <c r="C108" s="36"/>
      <c r="D108" s="36"/>
      <c r="E108" s="37">
        <f t="shared" si="7"/>
        <v>0</v>
      </c>
    </row>
    <row r="109" spans="1:5">
      <c r="A109" s="9" t="s">
        <v>19</v>
      </c>
      <c r="B109" s="36"/>
      <c r="C109" s="36"/>
      <c r="D109" s="36"/>
      <c r="E109" s="37">
        <f t="shared" si="7"/>
        <v>0</v>
      </c>
    </row>
    <row r="110" spans="1:5">
      <c r="A110" s="9" t="s">
        <v>20</v>
      </c>
      <c r="B110" s="36"/>
      <c r="C110" s="36"/>
      <c r="D110" s="36"/>
      <c r="E110" s="37">
        <f t="shared" si="7"/>
        <v>0</v>
      </c>
    </row>
    <row r="111" spans="1:5" ht="15">
      <c r="A111" s="6" t="s">
        <v>21</v>
      </c>
      <c r="B111" s="36">
        <f>B110+B109+B108</f>
        <v>0</v>
      </c>
      <c r="C111" s="36">
        <f>C110+C109+C108</f>
        <v>0</v>
      </c>
      <c r="D111" s="36">
        <f>D110+D109+D108</f>
        <v>0</v>
      </c>
      <c r="E111" s="37">
        <f t="shared" si="7"/>
        <v>0</v>
      </c>
    </row>
    <row r="112" spans="1:5">
      <c r="A112" s="9" t="s">
        <v>22</v>
      </c>
      <c r="B112" s="36"/>
      <c r="C112" s="36"/>
      <c r="D112" s="36"/>
      <c r="E112" s="37">
        <f t="shared" si="7"/>
        <v>0</v>
      </c>
    </row>
    <row r="113" spans="1:5">
      <c r="A113" s="9" t="s">
        <v>23</v>
      </c>
      <c r="B113" s="36"/>
      <c r="C113" s="36"/>
      <c r="D113" s="36"/>
      <c r="E113" s="37">
        <f t="shared" si="7"/>
        <v>0</v>
      </c>
    </row>
    <row r="114" spans="1:5">
      <c r="A114" s="9" t="s">
        <v>24</v>
      </c>
      <c r="B114" s="36"/>
      <c r="C114" s="36"/>
      <c r="D114" s="36"/>
      <c r="E114" s="37">
        <f t="shared" si="7"/>
        <v>0</v>
      </c>
    </row>
    <row r="115" spans="1:5">
      <c r="A115" s="9" t="s">
        <v>25</v>
      </c>
      <c r="B115" s="36"/>
      <c r="C115" s="36"/>
      <c r="D115" s="36"/>
      <c r="E115" s="37">
        <f t="shared" si="7"/>
        <v>0</v>
      </c>
    </row>
    <row r="116" spans="1:5" ht="15">
      <c r="A116" s="6" t="s">
        <v>26</v>
      </c>
      <c r="B116" s="36">
        <f>B115+B114+B113+B112</f>
        <v>0</v>
      </c>
      <c r="C116" s="36">
        <f>C115+C114+C113+C112</f>
        <v>0</v>
      </c>
      <c r="D116" s="36">
        <f>D115+D114+D113+D112</f>
        <v>0</v>
      </c>
      <c r="E116" s="37">
        <f t="shared" ref="E116:E121" si="8">D116-C116</f>
        <v>0</v>
      </c>
    </row>
    <row r="117" spans="1:5">
      <c r="A117" s="9" t="s">
        <v>27</v>
      </c>
      <c r="B117" s="36"/>
      <c r="C117" s="36"/>
      <c r="D117" s="36"/>
      <c r="E117" s="37">
        <f t="shared" si="8"/>
        <v>0</v>
      </c>
    </row>
    <row r="118" spans="1:5">
      <c r="A118" s="9" t="s">
        <v>28</v>
      </c>
      <c r="B118" s="36"/>
      <c r="C118" s="36"/>
      <c r="D118" s="36"/>
      <c r="E118" s="37">
        <f t="shared" si="8"/>
        <v>0</v>
      </c>
    </row>
    <row r="119" spans="1:5">
      <c r="A119" s="9" t="s">
        <v>29</v>
      </c>
      <c r="B119" s="36"/>
      <c r="C119" s="36"/>
      <c r="D119" s="36"/>
      <c r="E119" s="37">
        <f t="shared" si="8"/>
        <v>0</v>
      </c>
    </row>
    <row r="120" spans="1:5" ht="15">
      <c r="A120" s="6" t="s">
        <v>30</v>
      </c>
      <c r="B120" s="36">
        <f>B119+B118+B117</f>
        <v>0</v>
      </c>
      <c r="C120" s="36">
        <f>C119+C118+C117</f>
        <v>0</v>
      </c>
      <c r="D120" s="36">
        <f>D119+D118+D117</f>
        <v>0</v>
      </c>
      <c r="E120" s="37">
        <f t="shared" si="8"/>
        <v>0</v>
      </c>
    </row>
    <row r="121" spans="1:5" ht="15">
      <c r="A121" s="10" t="s">
        <v>31</v>
      </c>
      <c r="B121" s="38">
        <f>B120+B116+B111+B107</f>
        <v>794</v>
      </c>
      <c r="C121" s="38">
        <f>C120+C116+C111+C107</f>
        <v>0</v>
      </c>
      <c r="D121" s="38">
        <f>D120+D116+D111+D107</f>
        <v>0</v>
      </c>
      <c r="E121" s="39">
        <f t="shared" si="8"/>
        <v>0</v>
      </c>
    </row>
    <row r="122" spans="1:5">
      <c r="A122" s="11"/>
      <c r="B122" s="32"/>
      <c r="C122" s="33"/>
      <c r="D122" s="33"/>
      <c r="E122" s="29"/>
    </row>
    <row r="123" spans="1:5" ht="15">
      <c r="A123" s="6" t="s">
        <v>36</v>
      </c>
      <c r="B123" s="34"/>
      <c r="C123" s="33"/>
      <c r="D123" s="33"/>
      <c r="E123" s="29"/>
    </row>
    <row r="124" spans="1:5" ht="15">
      <c r="A124" s="15"/>
      <c r="C124" s="33"/>
      <c r="D124" s="33"/>
      <c r="E124" s="29"/>
    </row>
    <row r="125" spans="1:5" ht="15">
      <c r="A125" s="15" t="s">
        <v>13</v>
      </c>
      <c r="C125" s="33"/>
      <c r="D125" s="33"/>
      <c r="E125" s="29"/>
    </row>
    <row r="126" spans="1:5">
      <c r="A126" s="13"/>
      <c r="B126" s="40"/>
      <c r="C126" s="41"/>
      <c r="D126" s="41"/>
      <c r="E126" s="42"/>
    </row>
    <row r="127" spans="1:5">
      <c r="A127" s="9" t="s">
        <v>14</v>
      </c>
      <c r="B127" s="36"/>
      <c r="C127" s="36"/>
      <c r="D127" s="36"/>
      <c r="E127" s="37">
        <f t="shared" ref="E127:E138" si="9">D127-C127</f>
        <v>0</v>
      </c>
    </row>
    <row r="128" spans="1:5">
      <c r="A128" s="9" t="s">
        <v>15</v>
      </c>
      <c r="B128" s="36">
        <v>6538</v>
      </c>
      <c r="C128" s="36">
        <v>18200</v>
      </c>
      <c r="D128" s="36">
        <v>18200</v>
      </c>
      <c r="E128" s="37">
        <f t="shared" si="9"/>
        <v>0</v>
      </c>
    </row>
    <row r="129" spans="1:5">
      <c r="A129" s="9" t="s">
        <v>16</v>
      </c>
      <c r="B129" s="36">
        <v>3508</v>
      </c>
      <c r="C129" s="36">
        <v>4505</v>
      </c>
      <c r="D129" s="36">
        <v>4064</v>
      </c>
      <c r="E129" s="37">
        <f t="shared" si="9"/>
        <v>-441</v>
      </c>
    </row>
    <row r="130" spans="1:5" ht="15">
      <c r="A130" s="6" t="s">
        <v>17</v>
      </c>
      <c r="B130" s="36">
        <f>B129+B128+B127</f>
        <v>10046</v>
      </c>
      <c r="C130" s="36">
        <f>C129+C128+C127</f>
        <v>22705</v>
      </c>
      <c r="D130" s="36">
        <f>D129+D128+D127</f>
        <v>22264</v>
      </c>
      <c r="E130" s="37">
        <f t="shared" si="9"/>
        <v>-441</v>
      </c>
    </row>
    <row r="131" spans="1:5">
      <c r="A131" s="9" t="s">
        <v>18</v>
      </c>
      <c r="B131" s="36"/>
      <c r="C131" s="36"/>
      <c r="D131" s="36"/>
      <c r="E131" s="37">
        <f t="shared" si="9"/>
        <v>0</v>
      </c>
    </row>
    <row r="132" spans="1:5">
      <c r="A132" s="9" t="s">
        <v>19</v>
      </c>
      <c r="B132" s="36">
        <v>24</v>
      </c>
      <c r="C132" s="36"/>
      <c r="D132" s="36"/>
      <c r="E132" s="37">
        <f t="shared" si="9"/>
        <v>0</v>
      </c>
    </row>
    <row r="133" spans="1:5">
      <c r="A133" s="9" t="s">
        <v>20</v>
      </c>
      <c r="B133" s="36"/>
      <c r="C133" s="36">
        <v>120</v>
      </c>
      <c r="D133" s="36"/>
      <c r="E133" s="37">
        <f t="shared" si="9"/>
        <v>-120</v>
      </c>
    </row>
    <row r="134" spans="1:5" ht="15">
      <c r="A134" s="6" t="s">
        <v>21</v>
      </c>
      <c r="B134" s="36">
        <f>B133+B132+B131</f>
        <v>24</v>
      </c>
      <c r="C134" s="36">
        <f>C133+C132+C131</f>
        <v>120</v>
      </c>
      <c r="D134" s="36">
        <f>D133+D132+D131</f>
        <v>0</v>
      </c>
      <c r="E134" s="37">
        <f t="shared" si="9"/>
        <v>-120</v>
      </c>
    </row>
    <row r="135" spans="1:5">
      <c r="A135" s="9" t="s">
        <v>22</v>
      </c>
      <c r="B135" s="36"/>
      <c r="C135" s="36"/>
      <c r="D135" s="36"/>
      <c r="E135" s="37">
        <f t="shared" si="9"/>
        <v>0</v>
      </c>
    </row>
    <row r="136" spans="1:5">
      <c r="A136" s="9" t="s">
        <v>23</v>
      </c>
      <c r="B136" s="36"/>
      <c r="C136" s="36"/>
      <c r="D136" s="36"/>
      <c r="E136" s="37">
        <f t="shared" si="9"/>
        <v>0</v>
      </c>
    </row>
    <row r="137" spans="1:5">
      <c r="A137" s="9" t="s">
        <v>24</v>
      </c>
      <c r="B137" s="36"/>
      <c r="C137" s="36"/>
      <c r="D137" s="36"/>
      <c r="E137" s="37">
        <f t="shared" si="9"/>
        <v>0</v>
      </c>
    </row>
    <row r="138" spans="1:5">
      <c r="A138" s="9" t="s">
        <v>25</v>
      </c>
      <c r="B138" s="36"/>
      <c r="C138" s="36"/>
      <c r="D138" s="36"/>
      <c r="E138" s="37">
        <f t="shared" si="9"/>
        <v>0</v>
      </c>
    </row>
    <row r="139" spans="1:5" ht="15">
      <c r="A139" s="6" t="s">
        <v>26</v>
      </c>
      <c r="B139" s="36">
        <f>B138+B137+B136+B135</f>
        <v>0</v>
      </c>
      <c r="C139" s="36">
        <f>C138+C137+C136+C135</f>
        <v>0</v>
      </c>
      <c r="D139" s="36">
        <f>D138+D137+D136+D135</f>
        <v>0</v>
      </c>
      <c r="E139" s="37">
        <f t="shared" ref="E139:E144" si="10">D139-C139</f>
        <v>0</v>
      </c>
    </row>
    <row r="140" spans="1:5">
      <c r="A140" s="9" t="s">
        <v>27</v>
      </c>
      <c r="B140" s="36"/>
      <c r="C140" s="36"/>
      <c r="D140" s="36"/>
      <c r="E140" s="37">
        <f t="shared" si="10"/>
        <v>0</v>
      </c>
    </row>
    <row r="141" spans="1:5">
      <c r="A141" s="9" t="s">
        <v>28</v>
      </c>
      <c r="B141" s="36"/>
      <c r="C141" s="36"/>
      <c r="D141" s="36"/>
      <c r="E141" s="37">
        <f t="shared" si="10"/>
        <v>0</v>
      </c>
    </row>
    <row r="142" spans="1:5">
      <c r="A142" s="9" t="s">
        <v>29</v>
      </c>
      <c r="B142" s="36"/>
      <c r="C142" s="36"/>
      <c r="D142" s="36"/>
      <c r="E142" s="37">
        <f t="shared" si="10"/>
        <v>0</v>
      </c>
    </row>
    <row r="143" spans="1:5" ht="15">
      <c r="A143" s="6" t="s">
        <v>30</v>
      </c>
      <c r="B143" s="36">
        <f>B142+B141+B140</f>
        <v>0</v>
      </c>
      <c r="C143" s="36">
        <f>C142+C141+C140</f>
        <v>0</v>
      </c>
      <c r="D143" s="36">
        <f>D142+D141+D140</f>
        <v>0</v>
      </c>
      <c r="E143" s="37">
        <f t="shared" si="10"/>
        <v>0</v>
      </c>
    </row>
    <row r="144" spans="1:5" ht="15">
      <c r="A144" s="10" t="s">
        <v>31</v>
      </c>
      <c r="B144" s="38">
        <f>B143+B139+B134+B130</f>
        <v>10070</v>
      </c>
      <c r="C144" s="38">
        <f>C143+C139+C134+C130-1</f>
        <v>22824</v>
      </c>
      <c r="D144" s="38">
        <f>D143+D139+D134+D130</f>
        <v>22264</v>
      </c>
      <c r="E144" s="39">
        <f t="shared" si="10"/>
        <v>-560</v>
      </c>
    </row>
    <row r="145" spans="1:5">
      <c r="A145" s="11"/>
      <c r="B145" s="32"/>
      <c r="C145" s="33"/>
      <c r="D145" s="33"/>
      <c r="E145" s="29"/>
    </row>
    <row r="146" spans="1:5" ht="15">
      <c r="A146" s="6" t="s">
        <v>37</v>
      </c>
      <c r="B146" s="34"/>
      <c r="C146" s="33"/>
      <c r="D146" s="33"/>
      <c r="E146" s="29"/>
    </row>
    <row r="147" spans="1:5" ht="15">
      <c r="A147" s="15"/>
      <c r="C147" s="33"/>
      <c r="D147" s="33"/>
      <c r="E147" s="29"/>
    </row>
    <row r="148" spans="1:5" ht="15">
      <c r="A148" s="15" t="s">
        <v>13</v>
      </c>
      <c r="C148" s="33"/>
      <c r="D148" s="33"/>
      <c r="E148" s="29"/>
    </row>
    <row r="149" spans="1:5">
      <c r="A149" s="13"/>
      <c r="B149" s="40"/>
      <c r="C149" s="41"/>
      <c r="D149" s="41"/>
      <c r="E149" s="42"/>
    </row>
    <row r="150" spans="1:5">
      <c r="A150" s="9" t="s">
        <v>14</v>
      </c>
      <c r="B150" s="36">
        <v>1165698</v>
      </c>
      <c r="C150" s="36">
        <v>1309058</v>
      </c>
      <c r="D150" s="36">
        <v>1445918</v>
      </c>
      <c r="E150" s="37">
        <f t="shared" ref="E150:E161" si="11">D150-C150</f>
        <v>136860</v>
      </c>
    </row>
    <row r="151" spans="1:5">
      <c r="A151" s="9" t="s">
        <v>15</v>
      </c>
      <c r="B151" s="36">
        <v>90908</v>
      </c>
      <c r="C151" s="36">
        <v>139515</v>
      </c>
      <c r="D151" s="36">
        <v>97850</v>
      </c>
      <c r="E151" s="37">
        <f t="shared" si="11"/>
        <v>-41665</v>
      </c>
    </row>
    <row r="152" spans="1:5">
      <c r="A152" s="9" t="s">
        <v>16</v>
      </c>
      <c r="B152" s="36">
        <v>502812</v>
      </c>
      <c r="C152" s="36">
        <v>584335</v>
      </c>
      <c r="D152" s="36">
        <v>600217</v>
      </c>
      <c r="E152" s="37">
        <f t="shared" si="11"/>
        <v>15882</v>
      </c>
    </row>
    <row r="153" spans="1:5" ht="15">
      <c r="A153" s="6" t="s">
        <v>17</v>
      </c>
      <c r="B153" s="36">
        <f>B152+B151+B150</f>
        <v>1759418</v>
      </c>
      <c r="C153" s="36">
        <f>C152+C151+C150</f>
        <v>2032908</v>
      </c>
      <c r="D153" s="36">
        <f>D152+D151+D150</f>
        <v>2143985</v>
      </c>
      <c r="E153" s="37">
        <f t="shared" si="11"/>
        <v>111077</v>
      </c>
    </row>
    <row r="154" spans="1:5">
      <c r="A154" s="9" t="s">
        <v>18</v>
      </c>
      <c r="B154" s="36">
        <v>441</v>
      </c>
      <c r="C154" s="36"/>
      <c r="D154" s="36"/>
      <c r="E154" s="37">
        <f t="shared" si="11"/>
        <v>0</v>
      </c>
    </row>
    <row r="155" spans="1:5">
      <c r="A155" s="9" t="s">
        <v>19</v>
      </c>
      <c r="B155" s="36">
        <v>13623</v>
      </c>
      <c r="C155" s="36">
        <v>14292</v>
      </c>
      <c r="D155" s="36">
        <v>13600</v>
      </c>
      <c r="E155" s="37">
        <f t="shared" si="11"/>
        <v>-692</v>
      </c>
    </row>
    <row r="156" spans="1:5">
      <c r="A156" s="9" t="s">
        <v>20</v>
      </c>
      <c r="B156" s="36">
        <v>4259</v>
      </c>
      <c r="C156" s="36">
        <v>8600</v>
      </c>
      <c r="D156" s="36"/>
      <c r="E156" s="37">
        <f t="shared" si="11"/>
        <v>-8600</v>
      </c>
    </row>
    <row r="157" spans="1:5" ht="15">
      <c r="A157" s="6" t="s">
        <v>21</v>
      </c>
      <c r="B157" s="36">
        <f>B156+B155+B154</f>
        <v>18323</v>
      </c>
      <c r="C157" s="36">
        <f>C156+C155+C154</f>
        <v>22892</v>
      </c>
      <c r="D157" s="36">
        <f>D156+D155+D154</f>
        <v>13600</v>
      </c>
      <c r="E157" s="37">
        <f t="shared" si="11"/>
        <v>-9292</v>
      </c>
    </row>
    <row r="158" spans="1:5">
      <c r="A158" s="9" t="s">
        <v>22</v>
      </c>
      <c r="B158" s="36"/>
      <c r="C158" s="36"/>
      <c r="D158" s="36"/>
      <c r="E158" s="37">
        <f t="shared" si="11"/>
        <v>0</v>
      </c>
    </row>
    <row r="159" spans="1:5">
      <c r="A159" s="9" t="s">
        <v>23</v>
      </c>
      <c r="B159" s="36"/>
      <c r="C159" s="36"/>
      <c r="D159" s="36"/>
      <c r="E159" s="37">
        <f t="shared" si="11"/>
        <v>0</v>
      </c>
    </row>
    <row r="160" spans="1:5">
      <c r="A160" s="9" t="s">
        <v>24</v>
      </c>
      <c r="B160" s="36"/>
      <c r="C160" s="36"/>
      <c r="D160" s="36"/>
      <c r="E160" s="37">
        <f t="shared" si="11"/>
        <v>0</v>
      </c>
    </row>
    <row r="161" spans="1:5">
      <c r="A161" s="9" t="s">
        <v>25</v>
      </c>
      <c r="B161" s="36"/>
      <c r="C161" s="36"/>
      <c r="D161" s="36"/>
      <c r="E161" s="37">
        <f t="shared" si="11"/>
        <v>0</v>
      </c>
    </row>
    <row r="162" spans="1:5" ht="15">
      <c r="A162" s="6" t="s">
        <v>26</v>
      </c>
      <c r="B162" s="36">
        <f>B161+B160+B159+B158</f>
        <v>0</v>
      </c>
      <c r="C162" s="36">
        <f>C161+C160+C159+C158</f>
        <v>0</v>
      </c>
      <c r="D162" s="36">
        <f>D161+D160+D159+D158</f>
        <v>0</v>
      </c>
      <c r="E162" s="37">
        <f t="shared" ref="E162:E167" si="12">D162-C162</f>
        <v>0</v>
      </c>
    </row>
    <row r="163" spans="1:5">
      <c r="A163" s="9" t="s">
        <v>27</v>
      </c>
      <c r="B163" s="36"/>
      <c r="C163" s="36"/>
      <c r="D163" s="36"/>
      <c r="E163" s="37">
        <f t="shared" si="12"/>
        <v>0</v>
      </c>
    </row>
    <row r="164" spans="1:5">
      <c r="A164" s="9" t="s">
        <v>28</v>
      </c>
      <c r="B164" s="36"/>
      <c r="C164" s="36"/>
      <c r="D164" s="36"/>
      <c r="E164" s="37">
        <f t="shared" si="12"/>
        <v>0</v>
      </c>
    </row>
    <row r="165" spans="1:5">
      <c r="A165" s="9" t="s">
        <v>29</v>
      </c>
      <c r="B165" s="36"/>
      <c r="C165" s="36"/>
      <c r="D165" s="36"/>
      <c r="E165" s="37">
        <f t="shared" si="12"/>
        <v>0</v>
      </c>
    </row>
    <row r="166" spans="1:5" ht="15">
      <c r="A166" s="6" t="s">
        <v>30</v>
      </c>
      <c r="B166" s="36">
        <f>B165+B164+B163</f>
        <v>0</v>
      </c>
      <c r="C166" s="36">
        <f>C165+C164+C163</f>
        <v>0</v>
      </c>
      <c r="D166" s="36">
        <f>D165+D164+D163</f>
        <v>0</v>
      </c>
      <c r="E166" s="37">
        <f t="shared" si="12"/>
        <v>0</v>
      </c>
    </row>
    <row r="167" spans="1:5" ht="15">
      <c r="A167" s="10" t="s">
        <v>31</v>
      </c>
      <c r="B167" s="38">
        <f>B166+B162+B157+B153</f>
        <v>1777741</v>
      </c>
      <c r="C167" s="38">
        <f>C166+C162+C157+C153</f>
        <v>2055800</v>
      </c>
      <c r="D167" s="38">
        <f>D166+D162+D157+D153</f>
        <v>2157585</v>
      </c>
      <c r="E167" s="39">
        <f t="shared" si="12"/>
        <v>101785</v>
      </c>
    </row>
    <row r="168" spans="1:5">
      <c r="A168" s="11"/>
      <c r="B168" s="32"/>
      <c r="C168" s="33"/>
      <c r="D168" s="33"/>
      <c r="E168" s="29"/>
    </row>
    <row r="169" spans="1:5" ht="15">
      <c r="A169" s="6" t="s">
        <v>38</v>
      </c>
      <c r="B169" s="34"/>
      <c r="C169" s="33"/>
      <c r="D169" s="33"/>
      <c r="E169" s="29"/>
    </row>
    <row r="170" spans="1:5" ht="15">
      <c r="A170" s="15"/>
      <c r="C170" s="33"/>
      <c r="D170" s="33"/>
      <c r="E170" s="29"/>
    </row>
    <row r="171" spans="1:5" ht="15">
      <c r="A171" s="15" t="s">
        <v>13</v>
      </c>
      <c r="C171" s="33"/>
      <c r="D171" s="33"/>
      <c r="E171" s="29"/>
    </row>
    <row r="172" spans="1:5">
      <c r="A172" s="13"/>
      <c r="B172" s="40"/>
      <c r="C172" s="41"/>
      <c r="D172" s="41"/>
      <c r="E172" s="42"/>
    </row>
    <row r="173" spans="1:5">
      <c r="A173" s="9" t="s">
        <v>14</v>
      </c>
      <c r="B173" s="36">
        <v>43988</v>
      </c>
      <c r="C173" s="36">
        <v>43988</v>
      </c>
      <c r="D173" s="36">
        <v>43988</v>
      </c>
      <c r="E173" s="37">
        <f t="shared" ref="E173:E184" si="13">D173-C173</f>
        <v>0</v>
      </c>
    </row>
    <row r="174" spans="1:5">
      <c r="A174" s="9" t="s">
        <v>15</v>
      </c>
      <c r="B174" s="36">
        <v>3720</v>
      </c>
      <c r="C174" s="36">
        <v>3810</v>
      </c>
      <c r="D174" s="36">
        <v>3720</v>
      </c>
      <c r="E174" s="37">
        <f t="shared" si="13"/>
        <v>-90</v>
      </c>
    </row>
    <row r="175" spans="1:5">
      <c r="A175" s="9" t="s">
        <v>16</v>
      </c>
      <c r="B175" s="36">
        <v>17196</v>
      </c>
      <c r="C175" s="36">
        <v>19418</v>
      </c>
      <c r="D175" s="36">
        <v>18426</v>
      </c>
      <c r="E175" s="37">
        <f t="shared" si="13"/>
        <v>-992</v>
      </c>
    </row>
    <row r="176" spans="1:5" ht="15">
      <c r="A176" s="6" t="s">
        <v>17</v>
      </c>
      <c r="B176" s="36">
        <f>B175+B174+B173</f>
        <v>64904</v>
      </c>
      <c r="C176" s="36">
        <f>C175+C174+C173</f>
        <v>67216</v>
      </c>
      <c r="D176" s="36">
        <f>D175+D174+D173</f>
        <v>66134</v>
      </c>
      <c r="E176" s="37">
        <f t="shared" si="13"/>
        <v>-1082</v>
      </c>
    </row>
    <row r="177" spans="1:5">
      <c r="A177" s="9" t="s">
        <v>18</v>
      </c>
      <c r="B177" s="36"/>
      <c r="C177" s="36"/>
      <c r="D177" s="36"/>
      <c r="E177" s="37">
        <f t="shared" si="13"/>
        <v>0</v>
      </c>
    </row>
    <row r="178" spans="1:5">
      <c r="A178" s="9" t="s">
        <v>19</v>
      </c>
      <c r="B178" s="36">
        <v>500</v>
      </c>
      <c r="C178" s="36">
        <v>574</v>
      </c>
      <c r="D178" s="36"/>
      <c r="E178" s="37">
        <f t="shared" si="13"/>
        <v>-574</v>
      </c>
    </row>
    <row r="179" spans="1:5">
      <c r="A179" s="9" t="s">
        <v>20</v>
      </c>
      <c r="B179" s="36">
        <v>989</v>
      </c>
      <c r="C179" s="36">
        <v>289</v>
      </c>
      <c r="D179" s="36"/>
      <c r="E179" s="37">
        <f t="shared" si="13"/>
        <v>-289</v>
      </c>
    </row>
    <row r="180" spans="1:5" ht="15">
      <c r="A180" s="6" t="s">
        <v>21</v>
      </c>
      <c r="B180" s="36">
        <f>B179+B178+B177</f>
        <v>1489</v>
      </c>
      <c r="C180" s="36">
        <f>C179+C178+C177</f>
        <v>863</v>
      </c>
      <c r="D180" s="36">
        <f>D179+D178+D177</f>
        <v>0</v>
      </c>
      <c r="E180" s="37">
        <f t="shared" si="13"/>
        <v>-863</v>
      </c>
    </row>
    <row r="181" spans="1:5">
      <c r="A181" s="9" t="s">
        <v>22</v>
      </c>
      <c r="B181" s="36"/>
      <c r="C181" s="36"/>
      <c r="D181" s="36"/>
      <c r="E181" s="37">
        <f t="shared" si="13"/>
        <v>0</v>
      </c>
    </row>
    <row r="182" spans="1:5">
      <c r="A182" s="9" t="s">
        <v>23</v>
      </c>
      <c r="B182" s="36"/>
      <c r="C182" s="36"/>
      <c r="D182" s="36"/>
      <c r="E182" s="37">
        <f t="shared" si="13"/>
        <v>0</v>
      </c>
    </row>
    <row r="183" spans="1:5">
      <c r="A183" s="9" t="s">
        <v>24</v>
      </c>
      <c r="B183" s="36"/>
      <c r="C183" s="36"/>
      <c r="D183" s="36"/>
      <c r="E183" s="37">
        <f t="shared" si="13"/>
        <v>0</v>
      </c>
    </row>
    <row r="184" spans="1:5">
      <c r="A184" s="9" t="s">
        <v>25</v>
      </c>
      <c r="B184" s="36"/>
      <c r="C184" s="36"/>
      <c r="D184" s="36"/>
      <c r="E184" s="37">
        <f t="shared" si="13"/>
        <v>0</v>
      </c>
    </row>
    <row r="185" spans="1:5" ht="15">
      <c r="A185" s="6" t="s">
        <v>26</v>
      </c>
      <c r="B185" s="36">
        <f>B184+B183+B182+B181</f>
        <v>0</v>
      </c>
      <c r="C185" s="36">
        <f>C184+C183+C182+C181</f>
        <v>0</v>
      </c>
      <c r="D185" s="36">
        <f>D184+D183+D182+D181</f>
        <v>0</v>
      </c>
      <c r="E185" s="37">
        <f t="shared" ref="E185:E190" si="14">D185-C185</f>
        <v>0</v>
      </c>
    </row>
    <row r="186" spans="1:5">
      <c r="A186" s="9" t="s">
        <v>27</v>
      </c>
      <c r="B186" s="36"/>
      <c r="C186" s="36"/>
      <c r="D186" s="36"/>
      <c r="E186" s="37">
        <f t="shared" si="14"/>
        <v>0</v>
      </c>
    </row>
    <row r="187" spans="1:5">
      <c r="A187" s="9" t="s">
        <v>28</v>
      </c>
      <c r="B187" s="36"/>
      <c r="C187" s="36"/>
      <c r="D187" s="36"/>
      <c r="E187" s="37">
        <f t="shared" si="14"/>
        <v>0</v>
      </c>
    </row>
    <row r="188" spans="1:5">
      <c r="A188" s="9" t="s">
        <v>29</v>
      </c>
      <c r="B188" s="36"/>
      <c r="C188" s="36"/>
      <c r="D188" s="36"/>
      <c r="E188" s="37">
        <f t="shared" si="14"/>
        <v>0</v>
      </c>
    </row>
    <row r="189" spans="1:5" ht="15">
      <c r="A189" s="6" t="s">
        <v>30</v>
      </c>
      <c r="B189" s="36">
        <f>B188+B187+B186</f>
        <v>0</v>
      </c>
      <c r="C189" s="36">
        <f>C188+C187+C186</f>
        <v>0</v>
      </c>
      <c r="D189" s="36">
        <f>D188+D187+D186</f>
        <v>0</v>
      </c>
      <c r="E189" s="37">
        <f t="shared" si="14"/>
        <v>0</v>
      </c>
    </row>
    <row r="190" spans="1:5" ht="15">
      <c r="A190" s="10" t="s">
        <v>31</v>
      </c>
      <c r="B190" s="38">
        <f>B189+B185+B180+B176</f>
        <v>66393</v>
      </c>
      <c r="C190" s="38">
        <f>C189+C185+C180+C176-1</f>
        <v>68078</v>
      </c>
      <c r="D190" s="38">
        <f>D189+D185+D180+D176</f>
        <v>66134</v>
      </c>
      <c r="E190" s="39">
        <f t="shared" si="14"/>
        <v>-1944</v>
      </c>
    </row>
    <row r="191" spans="1:5">
      <c r="A191" s="11"/>
      <c r="B191" s="32"/>
      <c r="C191" s="33"/>
      <c r="D191" s="33"/>
      <c r="E191" s="29"/>
    </row>
    <row r="192" spans="1:5" ht="15">
      <c r="A192" s="6" t="s">
        <v>39</v>
      </c>
      <c r="B192" s="34"/>
      <c r="C192" s="33"/>
      <c r="D192" s="33"/>
      <c r="E192" s="29"/>
    </row>
    <row r="193" spans="1:5" ht="15">
      <c r="A193" s="15"/>
      <c r="C193" s="33"/>
      <c r="D193" s="33"/>
      <c r="E193" s="29"/>
    </row>
    <row r="194" spans="1:5" ht="15">
      <c r="A194" s="15" t="s">
        <v>13</v>
      </c>
      <c r="C194" s="33"/>
      <c r="D194" s="33"/>
      <c r="E194" s="29"/>
    </row>
    <row r="195" spans="1:5">
      <c r="A195" s="13"/>
      <c r="B195" s="40"/>
      <c r="C195" s="41"/>
      <c r="D195" s="41"/>
      <c r="E195" s="42"/>
    </row>
    <row r="196" spans="1:5">
      <c r="A196" s="9" t="s">
        <v>14</v>
      </c>
      <c r="B196" s="36">
        <v>4848</v>
      </c>
      <c r="C196" s="36"/>
      <c r="D196" s="36">
        <v>52000</v>
      </c>
      <c r="E196" s="37">
        <f t="shared" ref="E196:E207" si="15">D196-C196</f>
        <v>52000</v>
      </c>
    </row>
    <row r="197" spans="1:5">
      <c r="A197" s="9" t="s">
        <v>15</v>
      </c>
      <c r="B197" s="36">
        <v>85083</v>
      </c>
      <c r="C197" s="36">
        <v>114097</v>
      </c>
      <c r="D197" s="36">
        <v>95172</v>
      </c>
      <c r="E197" s="37">
        <f t="shared" si="15"/>
        <v>-18925</v>
      </c>
    </row>
    <row r="198" spans="1:5">
      <c r="A198" s="9" t="s">
        <v>16</v>
      </c>
      <c r="B198" s="36">
        <v>11268</v>
      </c>
      <c r="C198" s="36">
        <v>28239</v>
      </c>
      <c r="D198" s="36">
        <v>42052</v>
      </c>
      <c r="E198" s="37">
        <f t="shared" si="15"/>
        <v>13813</v>
      </c>
    </row>
    <row r="199" spans="1:5" ht="15">
      <c r="A199" s="6" t="s">
        <v>17</v>
      </c>
      <c r="B199" s="36">
        <f>B198+B197+B196</f>
        <v>101199</v>
      </c>
      <c r="C199" s="36">
        <f>C198+C197+C196</f>
        <v>142336</v>
      </c>
      <c r="D199" s="36">
        <f>D198+D197+D196</f>
        <v>189224</v>
      </c>
      <c r="E199" s="37">
        <f t="shared" si="15"/>
        <v>46888</v>
      </c>
    </row>
    <row r="200" spans="1:5">
      <c r="A200" s="9" t="s">
        <v>18</v>
      </c>
      <c r="B200" s="36">
        <v>363</v>
      </c>
      <c r="C200" s="36"/>
      <c r="D200" s="36"/>
      <c r="E200" s="37">
        <f t="shared" si="15"/>
        <v>0</v>
      </c>
    </row>
    <row r="201" spans="1:5">
      <c r="A201" s="9" t="s">
        <v>19</v>
      </c>
      <c r="B201" s="36">
        <v>1037</v>
      </c>
      <c r="C201" s="36">
        <v>2171</v>
      </c>
      <c r="D201" s="36"/>
      <c r="E201" s="37">
        <f t="shared" si="15"/>
        <v>-2171</v>
      </c>
    </row>
    <row r="202" spans="1:5">
      <c r="A202" s="9" t="s">
        <v>20</v>
      </c>
      <c r="B202" s="36"/>
      <c r="C202" s="36">
        <v>750</v>
      </c>
      <c r="D202" s="36"/>
      <c r="E202" s="37">
        <f t="shared" si="15"/>
        <v>-750</v>
      </c>
    </row>
    <row r="203" spans="1:5" ht="15">
      <c r="A203" s="6" t="s">
        <v>21</v>
      </c>
      <c r="B203" s="36">
        <f>B202+B201+B200</f>
        <v>1400</v>
      </c>
      <c r="C203" s="36">
        <f>C202+C201+C200</f>
        <v>2921</v>
      </c>
      <c r="D203" s="36">
        <f>D202+D201+D200</f>
        <v>0</v>
      </c>
      <c r="E203" s="37">
        <f t="shared" si="15"/>
        <v>-2921</v>
      </c>
    </row>
    <row r="204" spans="1:5">
      <c r="A204" s="9" t="s">
        <v>22</v>
      </c>
      <c r="B204" s="36"/>
      <c r="C204" s="36"/>
      <c r="D204" s="36"/>
      <c r="E204" s="37">
        <f t="shared" si="15"/>
        <v>0</v>
      </c>
    </row>
    <row r="205" spans="1:5">
      <c r="A205" s="9" t="s">
        <v>23</v>
      </c>
      <c r="B205" s="36"/>
      <c r="C205" s="36"/>
      <c r="D205" s="36"/>
      <c r="E205" s="37">
        <f t="shared" si="15"/>
        <v>0</v>
      </c>
    </row>
    <row r="206" spans="1:5">
      <c r="A206" s="9" t="s">
        <v>24</v>
      </c>
      <c r="B206" s="36"/>
      <c r="C206" s="36"/>
      <c r="D206" s="36"/>
      <c r="E206" s="37">
        <f t="shared" si="15"/>
        <v>0</v>
      </c>
    </row>
    <row r="207" spans="1:5">
      <c r="A207" s="9" t="s">
        <v>25</v>
      </c>
      <c r="B207" s="36"/>
      <c r="C207" s="36"/>
      <c r="D207" s="36"/>
      <c r="E207" s="37">
        <f t="shared" si="15"/>
        <v>0</v>
      </c>
    </row>
    <row r="208" spans="1:5" ht="15">
      <c r="A208" s="6" t="s">
        <v>26</v>
      </c>
      <c r="B208" s="36">
        <f>B207+B206+B205+B204</f>
        <v>0</v>
      </c>
      <c r="C208" s="36">
        <f>C207+C206+C205+C204</f>
        <v>0</v>
      </c>
      <c r="D208" s="36">
        <f>D207+D206+D205+D204</f>
        <v>0</v>
      </c>
      <c r="E208" s="37">
        <f t="shared" ref="E208:E213" si="16">D208-C208</f>
        <v>0</v>
      </c>
    </row>
    <row r="209" spans="1:5">
      <c r="A209" s="9" t="s">
        <v>27</v>
      </c>
      <c r="B209" s="36">
        <v>1973</v>
      </c>
      <c r="C209" s="36"/>
      <c r="D209" s="36"/>
      <c r="E209" s="37">
        <f t="shared" si="16"/>
        <v>0</v>
      </c>
    </row>
    <row r="210" spans="1:5">
      <c r="A210" s="9" t="s">
        <v>28</v>
      </c>
      <c r="B210" s="36"/>
      <c r="C210" s="36"/>
      <c r="D210" s="36"/>
      <c r="E210" s="37">
        <f t="shared" si="16"/>
        <v>0</v>
      </c>
    </row>
    <row r="211" spans="1:5">
      <c r="A211" s="9" t="s">
        <v>29</v>
      </c>
      <c r="B211" s="36"/>
      <c r="C211" s="36"/>
      <c r="D211" s="36"/>
      <c r="E211" s="37">
        <f t="shared" si="16"/>
        <v>0</v>
      </c>
    </row>
    <row r="212" spans="1:5" ht="15">
      <c r="A212" s="6" t="s">
        <v>30</v>
      </c>
      <c r="B212" s="36">
        <f>B211+B210+B209</f>
        <v>1973</v>
      </c>
      <c r="C212" s="36">
        <f>C211+C210+C209</f>
        <v>0</v>
      </c>
      <c r="D212" s="36">
        <f>D211+D210+D209</f>
        <v>0</v>
      </c>
      <c r="E212" s="37">
        <f t="shared" si="16"/>
        <v>0</v>
      </c>
    </row>
    <row r="213" spans="1:5" ht="15">
      <c r="A213" s="10" t="s">
        <v>31</v>
      </c>
      <c r="B213" s="38">
        <f>B212+B208+B203+B199</f>
        <v>104572</v>
      </c>
      <c r="C213" s="38">
        <f>C212+C208+C203+C199-1</f>
        <v>145256</v>
      </c>
      <c r="D213" s="38">
        <f>D212+D208+D203+D199</f>
        <v>189224</v>
      </c>
      <c r="E213" s="39">
        <f t="shared" si="16"/>
        <v>43968</v>
      </c>
    </row>
    <row r="214" spans="1:5">
      <c r="A214" s="11"/>
      <c r="B214" s="32"/>
      <c r="C214" s="33"/>
      <c r="D214" s="33"/>
      <c r="E214" s="29"/>
    </row>
    <row r="215" spans="1:5" ht="15">
      <c r="A215" s="6" t="s">
        <v>40</v>
      </c>
      <c r="B215" s="34"/>
      <c r="C215" s="33"/>
      <c r="D215" s="33"/>
      <c r="E215" s="29"/>
    </row>
    <row r="216" spans="1:5" ht="15">
      <c r="A216" s="15"/>
      <c r="C216" s="33"/>
      <c r="D216" s="33"/>
      <c r="E216" s="29"/>
    </row>
    <row r="217" spans="1:5" ht="15">
      <c r="A217" s="15" t="s">
        <v>13</v>
      </c>
      <c r="C217" s="33"/>
      <c r="D217" s="33"/>
      <c r="E217" s="29"/>
    </row>
    <row r="218" spans="1:5">
      <c r="A218" s="13"/>
      <c r="B218" s="40"/>
      <c r="C218" s="41"/>
      <c r="D218" s="41"/>
      <c r="E218" s="42"/>
    </row>
    <row r="219" spans="1:5">
      <c r="A219" s="9" t="s">
        <v>14</v>
      </c>
      <c r="B219" s="36"/>
      <c r="C219" s="36">
        <v>0</v>
      </c>
      <c r="D219" s="36"/>
      <c r="E219" s="37">
        <f t="shared" ref="E219:E231" si="17">D219-C219</f>
        <v>0</v>
      </c>
    </row>
    <row r="220" spans="1:5">
      <c r="A220" s="9" t="s">
        <v>15</v>
      </c>
      <c r="B220" s="36"/>
      <c r="C220" s="36">
        <v>1362</v>
      </c>
      <c r="D220" s="36"/>
      <c r="E220" s="37">
        <f t="shared" si="17"/>
        <v>-1362</v>
      </c>
    </row>
    <row r="221" spans="1:5">
      <c r="A221" s="9" t="s">
        <v>16</v>
      </c>
      <c r="B221" s="36"/>
      <c r="C221" s="36">
        <v>337</v>
      </c>
      <c r="D221" s="36"/>
      <c r="E221" s="37">
        <f t="shared" si="17"/>
        <v>-337</v>
      </c>
    </row>
    <row r="222" spans="1:5" ht="15">
      <c r="A222" s="6" t="s">
        <v>17</v>
      </c>
      <c r="B222" s="36">
        <f>B221+B220+B219</f>
        <v>0</v>
      </c>
      <c r="C222" s="36">
        <f>C221+C220+C219</f>
        <v>1699</v>
      </c>
      <c r="D222" s="36">
        <f>D221+D220+D219</f>
        <v>0</v>
      </c>
      <c r="E222" s="37">
        <f t="shared" si="17"/>
        <v>-1699</v>
      </c>
    </row>
    <row r="223" spans="1:5">
      <c r="A223" s="9" t="s">
        <v>18</v>
      </c>
      <c r="B223" s="36"/>
      <c r="C223" s="36"/>
      <c r="D223" s="36"/>
      <c r="E223" s="37">
        <f t="shared" si="17"/>
        <v>0</v>
      </c>
    </row>
    <row r="224" spans="1:5">
      <c r="A224" s="9" t="s">
        <v>19</v>
      </c>
      <c r="B224" s="36"/>
      <c r="C224" s="36"/>
      <c r="D224" s="36"/>
      <c r="E224" s="37">
        <f t="shared" si="17"/>
        <v>0</v>
      </c>
    </row>
    <row r="225" spans="1:5">
      <c r="A225" s="9" t="s">
        <v>20</v>
      </c>
      <c r="B225" s="36"/>
      <c r="C225" s="36">
        <v>9</v>
      </c>
      <c r="D225" s="36"/>
      <c r="E225" s="37">
        <f t="shared" si="17"/>
        <v>-9</v>
      </c>
    </row>
    <row r="226" spans="1:5" ht="15">
      <c r="A226" s="6" t="s">
        <v>21</v>
      </c>
      <c r="B226" s="36">
        <f>B225+B224+B223</f>
        <v>0</v>
      </c>
      <c r="C226" s="36">
        <f>C225+C224+C223</f>
        <v>9</v>
      </c>
      <c r="D226" s="36">
        <f>D225+D224+D223</f>
        <v>0</v>
      </c>
      <c r="E226" s="37">
        <f t="shared" si="17"/>
        <v>-9</v>
      </c>
    </row>
    <row r="227" spans="1:5">
      <c r="A227" s="9" t="s">
        <v>22</v>
      </c>
      <c r="B227" s="36"/>
      <c r="C227" s="36"/>
      <c r="D227" s="36"/>
      <c r="E227" s="37">
        <f t="shared" si="17"/>
        <v>0</v>
      </c>
    </row>
    <row r="228" spans="1:5">
      <c r="A228" s="9" t="s">
        <v>23</v>
      </c>
      <c r="B228" s="36"/>
      <c r="C228" s="36"/>
      <c r="D228" s="36"/>
      <c r="E228" s="37">
        <f t="shared" si="17"/>
        <v>0</v>
      </c>
    </row>
    <row r="229" spans="1:5">
      <c r="A229" s="9" t="s">
        <v>24</v>
      </c>
      <c r="B229" s="36"/>
      <c r="C229" s="36"/>
      <c r="D229" s="36"/>
      <c r="E229" s="37">
        <f t="shared" si="17"/>
        <v>0</v>
      </c>
    </row>
    <row r="230" spans="1:5">
      <c r="A230" s="9" t="s">
        <v>25</v>
      </c>
      <c r="B230" s="36"/>
      <c r="C230" s="36"/>
      <c r="D230" s="36"/>
      <c r="E230" s="37">
        <f t="shared" si="17"/>
        <v>0</v>
      </c>
    </row>
    <row r="231" spans="1:5" ht="15">
      <c r="A231" s="6" t="s">
        <v>26</v>
      </c>
      <c r="B231" s="36">
        <f>B230+B229+B228+B227</f>
        <v>0</v>
      </c>
      <c r="C231" s="36">
        <f>C230+C229+C228+C227</f>
        <v>0</v>
      </c>
      <c r="D231" s="36">
        <f>D230+D229+D228+D227</f>
        <v>0</v>
      </c>
      <c r="E231" s="37">
        <f t="shared" si="17"/>
        <v>0</v>
      </c>
    </row>
    <row r="232" spans="1:5">
      <c r="A232" s="9" t="s">
        <v>27</v>
      </c>
      <c r="B232" s="36"/>
      <c r="C232" s="36"/>
      <c r="D232" s="36"/>
      <c r="E232" s="37">
        <f t="shared" ref="E231:E236" si="18">D232-C232</f>
        <v>0</v>
      </c>
    </row>
    <row r="233" spans="1:5">
      <c r="A233" s="9" t="s">
        <v>28</v>
      </c>
      <c r="B233" s="36"/>
      <c r="C233" s="36"/>
      <c r="D233" s="36"/>
      <c r="E233" s="37">
        <f t="shared" si="18"/>
        <v>0</v>
      </c>
    </row>
    <row r="234" spans="1:5">
      <c r="A234" s="9" t="s">
        <v>29</v>
      </c>
      <c r="B234" s="36"/>
      <c r="C234" s="36"/>
      <c r="D234" s="36"/>
      <c r="E234" s="37">
        <f t="shared" si="18"/>
        <v>0</v>
      </c>
    </row>
    <row r="235" spans="1:5" ht="15">
      <c r="A235" s="6" t="s">
        <v>30</v>
      </c>
      <c r="B235" s="36">
        <f>B234+B233+B232</f>
        <v>0</v>
      </c>
      <c r="C235" s="36">
        <f>C234+C233+C232</f>
        <v>0</v>
      </c>
      <c r="D235" s="36">
        <f>D234+D233+D232</f>
        <v>0</v>
      </c>
      <c r="E235" s="37">
        <f t="shared" si="18"/>
        <v>0</v>
      </c>
    </row>
    <row r="236" spans="1:5" ht="15">
      <c r="A236" s="10" t="s">
        <v>31</v>
      </c>
      <c r="B236" s="38">
        <f>B235+B231+B226+B222</f>
        <v>0</v>
      </c>
      <c r="C236" s="38">
        <f>C235+C231+C226+C222</f>
        <v>1708</v>
      </c>
      <c r="D236" s="38">
        <f>D235+D231+D226+D222</f>
        <v>0</v>
      </c>
      <c r="E236" s="39">
        <f t="shared" si="18"/>
        <v>-1708</v>
      </c>
    </row>
    <row r="237" spans="1:5">
      <c r="A237" s="11"/>
      <c r="B237" s="32"/>
      <c r="C237" s="33"/>
      <c r="D237" s="33"/>
      <c r="E237" s="29"/>
    </row>
    <row r="238" spans="1:5" ht="15">
      <c r="A238" s="6" t="s">
        <v>41</v>
      </c>
      <c r="B238" s="34"/>
      <c r="C238" s="33"/>
      <c r="D238" s="33"/>
      <c r="E238" s="29"/>
    </row>
    <row r="239" spans="1:5" ht="15">
      <c r="A239" s="15"/>
      <c r="C239" s="33"/>
      <c r="D239" s="33"/>
      <c r="E239" s="29"/>
    </row>
    <row r="240" spans="1:5" ht="15">
      <c r="A240" s="15" t="s">
        <v>13</v>
      </c>
      <c r="C240" s="33"/>
      <c r="D240" s="33"/>
      <c r="E240" s="29"/>
    </row>
    <row r="241" spans="1:5">
      <c r="A241" s="13"/>
      <c r="B241" s="40"/>
      <c r="C241" s="41"/>
      <c r="D241" s="41"/>
      <c r="E241" s="42"/>
    </row>
    <row r="242" spans="1:5">
      <c r="A242" s="9" t="s">
        <v>14</v>
      </c>
      <c r="B242" s="36">
        <v>46570</v>
      </c>
      <c r="C242" s="36">
        <v>47114</v>
      </c>
      <c r="D242" s="36">
        <v>47114</v>
      </c>
      <c r="E242" s="37">
        <f t="shared" ref="E242:E254" si="19">D242-C242</f>
        <v>0</v>
      </c>
    </row>
    <row r="243" spans="1:5">
      <c r="A243" s="9" t="s">
        <v>15</v>
      </c>
      <c r="B243" s="36">
        <v>3154</v>
      </c>
      <c r="C243" s="36">
        <v>6780</v>
      </c>
      <c r="D243" s="36">
        <v>4326</v>
      </c>
      <c r="E243" s="37">
        <f t="shared" si="19"/>
        <v>-2454</v>
      </c>
    </row>
    <row r="244" spans="1:5">
      <c r="A244" s="9" t="s">
        <v>16</v>
      </c>
      <c r="B244" s="36">
        <v>19975</v>
      </c>
      <c r="C244" s="36">
        <v>21466</v>
      </c>
      <c r="D244" s="36">
        <v>19811</v>
      </c>
      <c r="E244" s="37">
        <f t="shared" si="19"/>
        <v>-1655</v>
      </c>
    </row>
    <row r="245" spans="1:5" ht="15">
      <c r="A245" s="6" t="s">
        <v>17</v>
      </c>
      <c r="B245" s="36">
        <f>B244+B243+B242</f>
        <v>69699</v>
      </c>
      <c r="C245" s="36">
        <f>C244+C243+C242</f>
        <v>75360</v>
      </c>
      <c r="D245" s="36">
        <f>D244+D243+D242</f>
        <v>71251</v>
      </c>
      <c r="E245" s="37">
        <f t="shared" si="19"/>
        <v>-4109</v>
      </c>
    </row>
    <row r="246" spans="1:5">
      <c r="A246" s="9" t="s">
        <v>18</v>
      </c>
      <c r="B246" s="36"/>
      <c r="C246" s="36"/>
      <c r="D246" s="36"/>
      <c r="E246" s="37">
        <f t="shared" si="19"/>
        <v>0</v>
      </c>
    </row>
    <row r="247" spans="1:5">
      <c r="A247" s="9" t="s">
        <v>19</v>
      </c>
      <c r="B247" s="36"/>
      <c r="C247" s="36"/>
      <c r="D247" s="36"/>
      <c r="E247" s="37">
        <f t="shared" si="19"/>
        <v>0</v>
      </c>
    </row>
    <row r="248" spans="1:5">
      <c r="A248" s="9" t="s">
        <v>20</v>
      </c>
      <c r="B248" s="36"/>
      <c r="C248" s="36">
        <v>310</v>
      </c>
      <c r="D248" s="36"/>
      <c r="E248" s="37">
        <f t="shared" si="19"/>
        <v>-310</v>
      </c>
    </row>
    <row r="249" spans="1:5" ht="15">
      <c r="A249" s="6" t="s">
        <v>21</v>
      </c>
      <c r="B249" s="36">
        <f>B248+B247+B246</f>
        <v>0</v>
      </c>
      <c r="C249" s="36">
        <f>C248+C247+C246</f>
        <v>310</v>
      </c>
      <c r="D249" s="36">
        <f>D248+D247+D246</f>
        <v>0</v>
      </c>
      <c r="E249" s="37">
        <f t="shared" si="19"/>
        <v>-310</v>
      </c>
    </row>
    <row r="250" spans="1:5">
      <c r="A250" s="9" t="s">
        <v>22</v>
      </c>
      <c r="B250" s="36"/>
      <c r="C250" s="36"/>
      <c r="D250" s="36"/>
      <c r="E250" s="37">
        <f t="shared" si="19"/>
        <v>0</v>
      </c>
    </row>
    <row r="251" spans="1:5">
      <c r="A251" s="9" t="s">
        <v>23</v>
      </c>
      <c r="B251" s="36"/>
      <c r="C251" s="36"/>
      <c r="D251" s="36"/>
      <c r="E251" s="37">
        <f t="shared" si="19"/>
        <v>0</v>
      </c>
    </row>
    <row r="252" spans="1:5">
      <c r="A252" s="9" t="s">
        <v>24</v>
      </c>
      <c r="B252" s="36"/>
      <c r="C252" s="36"/>
      <c r="D252" s="36"/>
      <c r="E252" s="37">
        <f t="shared" si="19"/>
        <v>0</v>
      </c>
    </row>
    <row r="253" spans="1:5">
      <c r="A253" s="9" t="s">
        <v>25</v>
      </c>
      <c r="B253" s="36"/>
      <c r="C253" s="36"/>
      <c r="D253" s="36"/>
      <c r="E253" s="37">
        <f t="shared" si="19"/>
        <v>0</v>
      </c>
    </row>
    <row r="254" spans="1:5" ht="15">
      <c r="A254" s="6" t="s">
        <v>26</v>
      </c>
      <c r="B254" s="36">
        <f>B253+B252+B251+B250</f>
        <v>0</v>
      </c>
      <c r="C254" s="36">
        <f>C253+C252+C251+C250</f>
        <v>0</v>
      </c>
      <c r="D254" s="36">
        <f>D253+D252+D251+D250</f>
        <v>0</v>
      </c>
      <c r="E254" s="37">
        <f t="shared" si="19"/>
        <v>0</v>
      </c>
    </row>
    <row r="255" spans="1:5">
      <c r="A255" s="9" t="s">
        <v>27</v>
      </c>
      <c r="B255" s="36"/>
      <c r="C255" s="36"/>
      <c r="D255" s="36"/>
      <c r="E255" s="37">
        <f t="shared" ref="E254:E259" si="20">D255-C255</f>
        <v>0</v>
      </c>
    </row>
    <row r="256" spans="1:5">
      <c r="A256" s="9" t="s">
        <v>28</v>
      </c>
      <c r="B256" s="36"/>
      <c r="C256" s="36"/>
      <c r="D256" s="36"/>
      <c r="E256" s="37">
        <f t="shared" si="20"/>
        <v>0</v>
      </c>
    </row>
    <row r="257" spans="1:5">
      <c r="A257" s="9" t="s">
        <v>29</v>
      </c>
      <c r="B257" s="36"/>
      <c r="C257" s="36"/>
      <c r="D257" s="36"/>
      <c r="E257" s="37">
        <f t="shared" si="20"/>
        <v>0</v>
      </c>
    </row>
    <row r="258" spans="1:5" ht="15">
      <c r="A258" s="6" t="s">
        <v>30</v>
      </c>
      <c r="B258" s="36">
        <f>B257+B256+B255</f>
        <v>0</v>
      </c>
      <c r="C258" s="36">
        <f>C257+C256+C255</f>
        <v>0</v>
      </c>
      <c r="D258" s="36">
        <f>D257+D256+D255</f>
        <v>0</v>
      </c>
      <c r="E258" s="37">
        <f t="shared" si="20"/>
        <v>0</v>
      </c>
    </row>
    <row r="259" spans="1:5" ht="15">
      <c r="A259" s="10" t="s">
        <v>31</v>
      </c>
      <c r="B259" s="38">
        <f>B258+B254+B249+B245</f>
        <v>69699</v>
      </c>
      <c r="C259" s="38">
        <f>C258+C254+C249+C245-1</f>
        <v>75669</v>
      </c>
      <c r="D259" s="38">
        <f>D258+D254+D249+D245</f>
        <v>71251</v>
      </c>
      <c r="E259" s="39">
        <f t="shared" si="20"/>
        <v>-4418</v>
      </c>
    </row>
    <row r="260" spans="1:5" ht="15">
      <c r="A260" s="15"/>
      <c r="C260" s="33"/>
      <c r="D260" s="33"/>
      <c r="E260" s="29"/>
    </row>
    <row r="261" spans="1:5" ht="15">
      <c r="A261" s="15" t="s">
        <v>42</v>
      </c>
      <c r="B261" s="44"/>
      <c r="C261" s="33"/>
      <c r="D261" s="33"/>
      <c r="E261" s="29"/>
    </row>
    <row r="262" spans="1:5" ht="15">
      <c r="A262" s="15"/>
      <c r="C262" s="33"/>
      <c r="D262" s="33"/>
      <c r="E262" s="29"/>
    </row>
    <row r="263" spans="1:5" ht="15">
      <c r="A263" s="15" t="s">
        <v>13</v>
      </c>
      <c r="C263" s="33"/>
      <c r="D263" s="33"/>
      <c r="E263" s="29"/>
    </row>
    <row r="264" spans="1:5">
      <c r="A264" s="16"/>
      <c r="B264" s="40"/>
      <c r="C264" s="41"/>
      <c r="D264" s="41"/>
      <c r="E264" s="42"/>
    </row>
    <row r="265" spans="1:5">
      <c r="A265" s="9" t="s">
        <v>14</v>
      </c>
      <c r="B265" s="36">
        <v>42000</v>
      </c>
      <c r="C265" s="36">
        <v>42000</v>
      </c>
      <c r="D265" s="36">
        <v>42000</v>
      </c>
      <c r="E265" s="37">
        <f t="shared" ref="E265:E277" si="21">D265-C265</f>
        <v>0</v>
      </c>
    </row>
    <row r="266" spans="1:5">
      <c r="A266" s="9" t="s">
        <v>15</v>
      </c>
      <c r="B266" s="36">
        <v>52748</v>
      </c>
      <c r="C266" s="36">
        <v>35599</v>
      </c>
      <c r="D266" s="36">
        <v>54955</v>
      </c>
      <c r="E266" s="37">
        <f t="shared" si="21"/>
        <v>19356</v>
      </c>
    </row>
    <row r="267" spans="1:5">
      <c r="A267" s="9" t="s">
        <v>16</v>
      </c>
      <c r="B267" s="36">
        <v>23346</v>
      </c>
      <c r="C267" s="36">
        <v>26451</v>
      </c>
      <c r="D267" s="36">
        <v>29071</v>
      </c>
      <c r="E267" s="37">
        <f t="shared" si="21"/>
        <v>2620</v>
      </c>
    </row>
    <row r="268" spans="1:5" ht="15">
      <c r="A268" s="6" t="s">
        <v>17</v>
      </c>
      <c r="B268" s="36">
        <f>B267+B266+B265</f>
        <v>118094</v>
      </c>
      <c r="C268" s="36">
        <f>C267+C266+C265</f>
        <v>104050</v>
      </c>
      <c r="D268" s="36">
        <f>D267+D266+D265</f>
        <v>126026</v>
      </c>
      <c r="E268" s="37">
        <f t="shared" si="21"/>
        <v>21976</v>
      </c>
    </row>
    <row r="269" spans="1:5">
      <c r="A269" s="9" t="s">
        <v>18</v>
      </c>
      <c r="B269" s="36"/>
      <c r="C269" s="36"/>
      <c r="D269" s="36"/>
      <c r="E269" s="37">
        <f t="shared" si="21"/>
        <v>0</v>
      </c>
    </row>
    <row r="270" spans="1:5">
      <c r="A270" s="9" t="s">
        <v>19</v>
      </c>
      <c r="B270" s="36">
        <v>6856</v>
      </c>
      <c r="C270" s="36"/>
      <c r="D270" s="36"/>
      <c r="E270" s="37">
        <f t="shared" si="21"/>
        <v>0</v>
      </c>
    </row>
    <row r="271" spans="1:5">
      <c r="A271" s="9" t="s">
        <v>20</v>
      </c>
      <c r="B271" s="36"/>
      <c r="C271" s="36">
        <v>276</v>
      </c>
      <c r="D271" s="36"/>
      <c r="E271" s="37">
        <f t="shared" si="21"/>
        <v>-276</v>
      </c>
    </row>
    <row r="272" spans="1:5" ht="15">
      <c r="A272" s="6" t="s">
        <v>21</v>
      </c>
      <c r="B272" s="36">
        <f>B271+B270+B269</f>
        <v>6856</v>
      </c>
      <c r="C272" s="36">
        <f>C271+C270+C269</f>
        <v>276</v>
      </c>
      <c r="D272" s="36">
        <f>D271+D270+D269</f>
        <v>0</v>
      </c>
      <c r="E272" s="37">
        <f t="shared" si="21"/>
        <v>-276</v>
      </c>
    </row>
    <row r="273" spans="1:5">
      <c r="A273" s="9" t="s">
        <v>22</v>
      </c>
      <c r="B273" s="36"/>
      <c r="C273" s="36"/>
      <c r="D273" s="36"/>
      <c r="E273" s="37">
        <f t="shared" si="21"/>
        <v>0</v>
      </c>
    </row>
    <row r="274" spans="1:5">
      <c r="A274" s="9" t="s">
        <v>23</v>
      </c>
      <c r="B274" s="36"/>
      <c r="C274" s="36"/>
      <c r="D274" s="36"/>
      <c r="E274" s="37">
        <f t="shared" si="21"/>
        <v>0</v>
      </c>
    </row>
    <row r="275" spans="1:5">
      <c r="A275" s="9" t="s">
        <v>24</v>
      </c>
      <c r="B275" s="36"/>
      <c r="C275" s="36"/>
      <c r="D275" s="36"/>
      <c r="E275" s="37">
        <f t="shared" si="21"/>
        <v>0</v>
      </c>
    </row>
    <row r="276" spans="1:5">
      <c r="A276" s="9" t="s">
        <v>25</v>
      </c>
      <c r="B276" s="36"/>
      <c r="C276" s="36"/>
      <c r="D276" s="36"/>
      <c r="E276" s="37">
        <f t="shared" si="21"/>
        <v>0</v>
      </c>
    </row>
    <row r="277" spans="1:5" ht="15">
      <c r="A277" s="6" t="s">
        <v>26</v>
      </c>
      <c r="B277" s="36">
        <f>B276+B275+B274+B273</f>
        <v>0</v>
      </c>
      <c r="C277" s="36">
        <f>C276+C275+C274+C273</f>
        <v>0</v>
      </c>
      <c r="D277" s="36">
        <f>D276+D275+D274+D273</f>
        <v>0</v>
      </c>
      <c r="E277" s="37">
        <f t="shared" si="21"/>
        <v>0</v>
      </c>
    </row>
    <row r="278" spans="1:5">
      <c r="A278" s="9" t="s">
        <v>27</v>
      </c>
      <c r="B278" s="36"/>
      <c r="C278" s="36"/>
      <c r="D278" s="36"/>
      <c r="E278" s="37">
        <f t="shared" ref="E277:E282" si="22">D278-C278</f>
        <v>0</v>
      </c>
    </row>
    <row r="279" spans="1:5">
      <c r="A279" s="9" t="s">
        <v>28</v>
      </c>
      <c r="B279" s="36"/>
      <c r="C279" s="36"/>
      <c r="D279" s="36"/>
      <c r="E279" s="37">
        <f t="shared" si="22"/>
        <v>0</v>
      </c>
    </row>
    <row r="280" spans="1:5">
      <c r="A280" s="9" t="s">
        <v>29</v>
      </c>
      <c r="B280" s="36"/>
      <c r="C280" s="36"/>
      <c r="D280" s="36"/>
      <c r="E280" s="37">
        <f t="shared" si="22"/>
        <v>0</v>
      </c>
    </row>
    <row r="281" spans="1:5" ht="15">
      <c r="A281" s="6" t="s">
        <v>30</v>
      </c>
      <c r="B281" s="36">
        <f>B280+B279+B278</f>
        <v>0</v>
      </c>
      <c r="C281" s="36">
        <f>C280+C279+C278</f>
        <v>0</v>
      </c>
      <c r="D281" s="36">
        <f>D280+D279+D278</f>
        <v>0</v>
      </c>
      <c r="E281" s="37">
        <f t="shared" si="22"/>
        <v>0</v>
      </c>
    </row>
    <row r="282" spans="1:5" ht="15">
      <c r="A282" s="10" t="s">
        <v>31</v>
      </c>
      <c r="B282" s="38">
        <f>B281+B277+B272+B268</f>
        <v>124950</v>
      </c>
      <c r="C282" s="38">
        <f>C281+C277+C272+C268</f>
        <v>104326</v>
      </c>
      <c r="D282" s="38">
        <f>D281+D277+D272+D268</f>
        <v>126026</v>
      </c>
      <c r="E282" s="39">
        <f t="shared" si="22"/>
        <v>21700</v>
      </c>
    </row>
    <row r="283" spans="1:5">
      <c r="A283" s="11"/>
      <c r="B283" s="32"/>
      <c r="C283" s="33"/>
      <c r="D283" s="33"/>
      <c r="E283" s="29"/>
    </row>
    <row r="284" spans="1:5" ht="15">
      <c r="A284" s="6" t="s">
        <v>43</v>
      </c>
      <c r="B284" s="34"/>
      <c r="C284" s="33"/>
      <c r="D284" s="33"/>
      <c r="E284" s="29"/>
    </row>
    <row r="285" spans="1:5" ht="15">
      <c r="A285" s="15"/>
      <c r="C285" s="33"/>
      <c r="D285" s="33"/>
      <c r="E285" s="29"/>
    </row>
    <row r="286" spans="1:5" ht="15">
      <c r="A286" s="15" t="s">
        <v>13</v>
      </c>
      <c r="C286" s="33"/>
      <c r="D286" s="33"/>
      <c r="E286" s="29"/>
    </row>
    <row r="287" spans="1:5">
      <c r="A287" s="13"/>
      <c r="B287" s="40"/>
      <c r="C287" s="41"/>
      <c r="D287" s="41"/>
      <c r="E287" s="42"/>
    </row>
    <row r="288" spans="1:5">
      <c r="A288" s="9" t="s">
        <v>14</v>
      </c>
      <c r="B288" s="36"/>
      <c r="C288" s="36"/>
      <c r="D288" s="36"/>
      <c r="E288" s="37">
        <f t="shared" ref="E288:E300" si="23">D288-C288</f>
        <v>0</v>
      </c>
    </row>
    <row r="289" spans="1:5">
      <c r="A289" s="9" t="s">
        <v>15</v>
      </c>
      <c r="B289" s="36">
        <v>3162</v>
      </c>
      <c r="C289" s="36">
        <v>8512</v>
      </c>
      <c r="D289" s="36">
        <v>8512</v>
      </c>
      <c r="E289" s="37">
        <f t="shared" si="23"/>
        <v>0</v>
      </c>
    </row>
    <row r="290" spans="1:5">
      <c r="A290" s="9" t="s">
        <v>16</v>
      </c>
      <c r="B290" s="36">
        <v>781</v>
      </c>
      <c r="C290" s="36">
        <v>2107</v>
      </c>
      <c r="D290" s="36">
        <v>1901</v>
      </c>
      <c r="E290" s="37">
        <f t="shared" si="23"/>
        <v>-206</v>
      </c>
    </row>
    <row r="291" spans="1:5" ht="15">
      <c r="A291" s="6" t="s">
        <v>17</v>
      </c>
      <c r="B291" s="36">
        <f>B290+B289+B288</f>
        <v>3943</v>
      </c>
      <c r="C291" s="36">
        <f>C290+C289+C288</f>
        <v>10619</v>
      </c>
      <c r="D291" s="36">
        <f>D290+D289+D288</f>
        <v>10413</v>
      </c>
      <c r="E291" s="37">
        <f t="shared" si="23"/>
        <v>-206</v>
      </c>
    </row>
    <row r="292" spans="1:5">
      <c r="A292" s="9" t="s">
        <v>18</v>
      </c>
      <c r="B292" s="36"/>
      <c r="C292" s="36"/>
      <c r="D292" s="36"/>
      <c r="E292" s="37">
        <f t="shared" si="23"/>
        <v>0</v>
      </c>
    </row>
    <row r="293" spans="1:5">
      <c r="A293" s="9" t="s">
        <v>19</v>
      </c>
      <c r="B293" s="36"/>
      <c r="C293" s="36"/>
      <c r="D293" s="36"/>
      <c r="E293" s="37">
        <f t="shared" si="23"/>
        <v>0</v>
      </c>
    </row>
    <row r="294" spans="1:5">
      <c r="A294" s="9" t="s">
        <v>20</v>
      </c>
      <c r="B294" s="36"/>
      <c r="C294" s="36">
        <v>56</v>
      </c>
      <c r="D294" s="36"/>
      <c r="E294" s="37">
        <f t="shared" si="23"/>
        <v>-56</v>
      </c>
    </row>
    <row r="295" spans="1:5" ht="15">
      <c r="A295" s="6" t="s">
        <v>21</v>
      </c>
      <c r="B295" s="36">
        <f>B294+B293+B292</f>
        <v>0</v>
      </c>
      <c r="C295" s="36">
        <f>C294+C293+C292</f>
        <v>56</v>
      </c>
      <c r="D295" s="36">
        <f>D294+D293+D292</f>
        <v>0</v>
      </c>
      <c r="E295" s="37">
        <f t="shared" si="23"/>
        <v>-56</v>
      </c>
    </row>
    <row r="296" spans="1:5">
      <c r="A296" s="9" t="s">
        <v>22</v>
      </c>
      <c r="B296" s="36"/>
      <c r="C296" s="36"/>
      <c r="D296" s="36"/>
      <c r="E296" s="37">
        <f t="shared" si="23"/>
        <v>0</v>
      </c>
    </row>
    <row r="297" spans="1:5">
      <c r="A297" s="9" t="s">
        <v>23</v>
      </c>
      <c r="B297" s="36"/>
      <c r="C297" s="36"/>
      <c r="D297" s="36"/>
      <c r="E297" s="37">
        <f t="shared" si="23"/>
        <v>0</v>
      </c>
    </row>
    <row r="298" spans="1:5">
      <c r="A298" s="9" t="s">
        <v>24</v>
      </c>
      <c r="B298" s="36"/>
      <c r="C298" s="36"/>
      <c r="D298" s="36"/>
      <c r="E298" s="37">
        <f t="shared" si="23"/>
        <v>0</v>
      </c>
    </row>
    <row r="299" spans="1:5">
      <c r="A299" s="9" t="s">
        <v>25</v>
      </c>
      <c r="B299" s="36"/>
      <c r="C299" s="36"/>
      <c r="D299" s="36"/>
      <c r="E299" s="37">
        <f t="shared" si="23"/>
        <v>0</v>
      </c>
    </row>
    <row r="300" spans="1:5" ht="15">
      <c r="A300" s="6" t="s">
        <v>26</v>
      </c>
      <c r="B300" s="36">
        <f>B299+B298+B297+B296</f>
        <v>0</v>
      </c>
      <c r="C300" s="36">
        <f>C299+C298+C297+C296</f>
        <v>0</v>
      </c>
      <c r="D300" s="36">
        <f>D299+D298+D297+D296</f>
        <v>0</v>
      </c>
      <c r="E300" s="37">
        <f t="shared" si="23"/>
        <v>0</v>
      </c>
    </row>
    <row r="301" spans="1:5">
      <c r="A301" s="9" t="s">
        <v>27</v>
      </c>
      <c r="B301" s="36"/>
      <c r="C301" s="36"/>
      <c r="D301" s="36"/>
      <c r="E301" s="37">
        <f t="shared" ref="E300:E305" si="24">D301-C301</f>
        <v>0</v>
      </c>
    </row>
    <row r="302" spans="1:5">
      <c r="A302" s="9" t="s">
        <v>28</v>
      </c>
      <c r="B302" s="36"/>
      <c r="C302" s="36"/>
      <c r="D302" s="36"/>
      <c r="E302" s="37">
        <f t="shared" si="24"/>
        <v>0</v>
      </c>
    </row>
    <row r="303" spans="1:5">
      <c r="A303" s="9" t="s">
        <v>29</v>
      </c>
      <c r="B303" s="36"/>
      <c r="C303" s="36"/>
      <c r="D303" s="36"/>
      <c r="E303" s="37">
        <f t="shared" si="24"/>
        <v>0</v>
      </c>
    </row>
    <row r="304" spans="1:5" ht="15">
      <c r="A304" s="6" t="s">
        <v>30</v>
      </c>
      <c r="B304" s="36">
        <f>B303+B302+B301</f>
        <v>0</v>
      </c>
      <c r="C304" s="36">
        <f>C303+C302+C301</f>
        <v>0</v>
      </c>
      <c r="D304" s="36">
        <f>D303+D302+D301</f>
        <v>0</v>
      </c>
      <c r="E304" s="37">
        <f t="shared" si="24"/>
        <v>0</v>
      </c>
    </row>
    <row r="305" spans="1:5" ht="15">
      <c r="A305" s="10" t="s">
        <v>31</v>
      </c>
      <c r="B305" s="38">
        <f>B304+B300+B295+B291</f>
        <v>3943</v>
      </c>
      <c r="C305" s="38">
        <f>C304+C300+C295+C291</f>
        <v>10675</v>
      </c>
      <c r="D305" s="38">
        <f>D304+D300+D295+D291</f>
        <v>10413</v>
      </c>
      <c r="E305" s="39">
        <f t="shared" si="24"/>
        <v>-262</v>
      </c>
    </row>
    <row r="306" spans="1:5">
      <c r="A306" s="11"/>
      <c r="B306" s="32"/>
      <c r="C306" s="33"/>
      <c r="D306" s="33"/>
      <c r="E306" s="29"/>
    </row>
    <row r="307" spans="1:5" ht="15">
      <c r="A307" s="6" t="s">
        <v>44</v>
      </c>
      <c r="B307" s="34"/>
      <c r="C307" s="33"/>
      <c r="D307" s="33"/>
      <c r="E307" s="29"/>
    </row>
    <row r="308" spans="1:5" ht="15">
      <c r="A308" s="15"/>
      <c r="C308" s="33"/>
      <c r="D308" s="33"/>
      <c r="E308" s="29"/>
    </row>
    <row r="309" spans="1:5" ht="15">
      <c r="A309" s="15" t="s">
        <v>13</v>
      </c>
      <c r="C309" s="33"/>
      <c r="D309" s="33"/>
      <c r="E309" s="29"/>
    </row>
    <row r="310" spans="1:5">
      <c r="A310" s="13"/>
      <c r="B310" s="40"/>
      <c r="C310" s="41"/>
      <c r="D310" s="41"/>
      <c r="E310" s="42"/>
    </row>
    <row r="311" spans="1:5">
      <c r="A311" s="9" t="s">
        <v>14</v>
      </c>
      <c r="B311" s="36"/>
      <c r="C311" s="36">
        <v>43470</v>
      </c>
      <c r="D311" s="36">
        <v>43470</v>
      </c>
      <c r="E311" s="37">
        <f t="shared" ref="E311:E322" si="25">D311-C311</f>
        <v>0</v>
      </c>
    </row>
    <row r="312" spans="1:5">
      <c r="A312" s="9" t="s">
        <v>15</v>
      </c>
      <c r="B312" s="36">
        <v>44470</v>
      </c>
      <c r="C312" s="36"/>
      <c r="D312" s="36"/>
      <c r="E312" s="37">
        <f t="shared" si="25"/>
        <v>0</v>
      </c>
    </row>
    <row r="313" spans="1:5">
      <c r="A313" s="9" t="s">
        <v>16</v>
      </c>
      <c r="B313" s="36">
        <v>19588</v>
      </c>
      <c r="C313" s="36">
        <v>18257</v>
      </c>
      <c r="D313" s="36">
        <v>17388</v>
      </c>
      <c r="E313" s="37">
        <f t="shared" si="25"/>
        <v>-869</v>
      </c>
    </row>
    <row r="314" spans="1:5" ht="15">
      <c r="A314" s="6" t="s">
        <v>17</v>
      </c>
      <c r="B314" s="36">
        <f>B313+B312+B311</f>
        <v>64058</v>
      </c>
      <c r="C314" s="36">
        <f>C313+C312+C311</f>
        <v>61727</v>
      </c>
      <c r="D314" s="36">
        <f>D313+D312+D311</f>
        <v>60858</v>
      </c>
      <c r="E314" s="37">
        <f t="shared" si="25"/>
        <v>-869</v>
      </c>
    </row>
    <row r="315" spans="1:5">
      <c r="A315" s="9" t="s">
        <v>18</v>
      </c>
      <c r="B315" s="36">
        <v>1891</v>
      </c>
      <c r="C315" s="36"/>
      <c r="D315" s="36"/>
      <c r="E315" s="37">
        <f t="shared" si="25"/>
        <v>0</v>
      </c>
    </row>
    <row r="316" spans="1:5">
      <c r="A316" s="9" t="s">
        <v>19</v>
      </c>
      <c r="B316" s="36"/>
      <c r="C316" s="36">
        <v>5831</v>
      </c>
      <c r="D316" s="36"/>
      <c r="E316" s="37">
        <f t="shared" si="25"/>
        <v>-5831</v>
      </c>
    </row>
    <row r="317" spans="1:5">
      <c r="A317" s="9" t="s">
        <v>20</v>
      </c>
      <c r="B317" s="36">
        <v>392</v>
      </c>
      <c r="C317" s="36">
        <v>286</v>
      </c>
      <c r="D317" s="36"/>
      <c r="E317" s="37">
        <f t="shared" si="25"/>
        <v>-286</v>
      </c>
    </row>
    <row r="318" spans="1:5" ht="15">
      <c r="A318" s="6" t="s">
        <v>21</v>
      </c>
      <c r="B318" s="36">
        <f>B317+B316+B315</f>
        <v>2283</v>
      </c>
      <c r="C318" s="36">
        <f>C317+C316+C315</f>
        <v>6117</v>
      </c>
      <c r="D318" s="36">
        <f>D317+D316+D315</f>
        <v>0</v>
      </c>
      <c r="E318" s="37">
        <f t="shared" si="25"/>
        <v>-6117</v>
      </c>
    </row>
    <row r="319" spans="1:5">
      <c r="A319" s="9" t="s">
        <v>22</v>
      </c>
      <c r="B319" s="36"/>
      <c r="C319" s="36"/>
      <c r="D319" s="36"/>
      <c r="E319" s="37">
        <f t="shared" si="25"/>
        <v>0</v>
      </c>
    </row>
    <row r="320" spans="1:5">
      <c r="A320" s="9" t="s">
        <v>23</v>
      </c>
      <c r="B320" s="36"/>
      <c r="C320" s="36"/>
      <c r="D320" s="36"/>
      <c r="E320" s="37">
        <f t="shared" si="25"/>
        <v>0</v>
      </c>
    </row>
    <row r="321" spans="1:5">
      <c r="A321" s="9" t="s">
        <v>24</v>
      </c>
      <c r="B321" s="36"/>
      <c r="C321" s="36"/>
      <c r="D321" s="36"/>
      <c r="E321" s="37">
        <f t="shared" si="25"/>
        <v>0</v>
      </c>
    </row>
    <row r="322" spans="1:5">
      <c r="A322" s="9" t="s">
        <v>25</v>
      </c>
      <c r="B322" s="36"/>
      <c r="C322" s="36"/>
      <c r="D322" s="36"/>
      <c r="E322" s="37">
        <f t="shared" si="25"/>
        <v>0</v>
      </c>
    </row>
    <row r="323" spans="1:5" ht="15">
      <c r="A323" s="6" t="s">
        <v>26</v>
      </c>
      <c r="B323" s="36">
        <f>B322+B321+B320+B319</f>
        <v>0</v>
      </c>
      <c r="C323" s="36">
        <f>C322+C321+C320+C319</f>
        <v>0</v>
      </c>
      <c r="D323" s="36">
        <f>D322+D321+D320+D319</f>
        <v>0</v>
      </c>
      <c r="E323" s="37">
        <f t="shared" ref="E323:E328" si="26">D323-C323</f>
        <v>0</v>
      </c>
    </row>
    <row r="324" spans="1:5">
      <c r="A324" s="9" t="s">
        <v>27</v>
      </c>
      <c r="B324" s="36"/>
      <c r="C324" s="36"/>
      <c r="D324" s="36"/>
      <c r="E324" s="37">
        <f t="shared" si="26"/>
        <v>0</v>
      </c>
    </row>
    <row r="325" spans="1:5">
      <c r="A325" s="9" t="s">
        <v>28</v>
      </c>
      <c r="B325" s="36"/>
      <c r="C325" s="36"/>
      <c r="D325" s="36"/>
      <c r="E325" s="37">
        <f t="shared" si="26"/>
        <v>0</v>
      </c>
    </row>
    <row r="326" spans="1:5">
      <c r="A326" s="9" t="s">
        <v>29</v>
      </c>
      <c r="B326" s="36"/>
      <c r="C326" s="36"/>
      <c r="D326" s="36"/>
      <c r="E326" s="37">
        <f t="shared" si="26"/>
        <v>0</v>
      </c>
    </row>
    <row r="327" spans="1:5" ht="15">
      <c r="A327" s="6" t="s">
        <v>30</v>
      </c>
      <c r="B327" s="36">
        <f>B326+B325+B324</f>
        <v>0</v>
      </c>
      <c r="C327" s="36">
        <f>C326+C325+C324</f>
        <v>0</v>
      </c>
      <c r="D327" s="36">
        <f>D326+D325+D324</f>
        <v>0</v>
      </c>
      <c r="E327" s="37">
        <f t="shared" si="26"/>
        <v>0</v>
      </c>
    </row>
    <row r="328" spans="1:5" ht="15">
      <c r="A328" s="10" t="s">
        <v>31</v>
      </c>
      <c r="B328" s="38">
        <f>B327+B323+B318+B314</f>
        <v>66341</v>
      </c>
      <c r="C328" s="38">
        <f>C327+C323+C318+C314</f>
        <v>67844</v>
      </c>
      <c r="D328" s="38">
        <f>D327+D323+D318+D314</f>
        <v>60858</v>
      </c>
      <c r="E328" s="39">
        <f t="shared" si="26"/>
        <v>-6986</v>
      </c>
    </row>
    <row r="329" spans="1:5">
      <c r="A329" s="11"/>
      <c r="B329" s="32"/>
      <c r="C329" s="33"/>
      <c r="D329" s="33"/>
      <c r="E329" s="29"/>
    </row>
    <row r="330" spans="1:5" ht="15">
      <c r="A330" s="6" t="s">
        <v>45</v>
      </c>
      <c r="B330" s="34"/>
      <c r="C330" s="33"/>
      <c r="D330" s="33"/>
      <c r="E330" s="29"/>
    </row>
    <row r="331" spans="1:5" ht="15">
      <c r="A331" s="15"/>
      <c r="C331" s="33"/>
      <c r="D331" s="33"/>
      <c r="E331" s="29"/>
    </row>
    <row r="332" spans="1:5" ht="15">
      <c r="A332" s="15" t="s">
        <v>13</v>
      </c>
      <c r="C332" s="33"/>
      <c r="D332" s="33"/>
      <c r="E332" s="29"/>
    </row>
    <row r="333" spans="1:5">
      <c r="A333" s="13"/>
      <c r="B333" s="40"/>
      <c r="C333" s="41"/>
      <c r="D333" s="41"/>
      <c r="E333" s="42"/>
    </row>
    <row r="334" spans="1:5">
      <c r="A334" s="9" t="s">
        <v>14</v>
      </c>
      <c r="B334" s="36">
        <v>550436</v>
      </c>
      <c r="C334" s="36">
        <v>634026</v>
      </c>
      <c r="D334" s="36">
        <v>605934</v>
      </c>
      <c r="E334" s="37">
        <f t="shared" ref="E334:E345" si="27">D334-C334</f>
        <v>-28092</v>
      </c>
    </row>
    <row r="335" spans="1:5">
      <c r="A335" s="9" t="s">
        <v>15</v>
      </c>
      <c r="B335" s="36">
        <v>121861</v>
      </c>
      <c r="C335" s="36">
        <v>148661</v>
      </c>
      <c r="D335" s="36">
        <v>177840</v>
      </c>
      <c r="E335" s="37">
        <f t="shared" si="27"/>
        <v>29179</v>
      </c>
    </row>
    <row r="336" spans="1:5">
      <c r="A336" s="9" t="s">
        <v>16</v>
      </c>
      <c r="B336" s="36">
        <v>249016</v>
      </c>
      <c r="C336" s="36">
        <v>303084</v>
      </c>
      <c r="D336" s="36">
        <f>282085+1</f>
        <v>282086</v>
      </c>
      <c r="E336" s="37">
        <f t="shared" si="27"/>
        <v>-20998</v>
      </c>
    </row>
    <row r="337" spans="1:5" ht="15">
      <c r="A337" s="6" t="s">
        <v>17</v>
      </c>
      <c r="B337" s="36">
        <f>B336+B335+B334</f>
        <v>921313</v>
      </c>
      <c r="C337" s="36">
        <f>C336+C335+C334</f>
        <v>1085771</v>
      </c>
      <c r="D337" s="36">
        <f>D336+D335+D334</f>
        <v>1065860</v>
      </c>
      <c r="E337" s="37">
        <f t="shared" si="27"/>
        <v>-19911</v>
      </c>
    </row>
    <row r="338" spans="1:5">
      <c r="A338" s="9" t="s">
        <v>18</v>
      </c>
      <c r="B338" s="36">
        <v>259</v>
      </c>
      <c r="C338" s="36"/>
      <c r="D338" s="36"/>
      <c r="E338" s="37">
        <f t="shared" si="27"/>
        <v>0</v>
      </c>
    </row>
    <row r="339" spans="1:5">
      <c r="A339" s="9" t="s">
        <v>19</v>
      </c>
      <c r="B339" s="36">
        <v>26744</v>
      </c>
      <c r="C339" s="36">
        <v>13853</v>
      </c>
      <c r="D339" s="36"/>
      <c r="E339" s="37">
        <f t="shared" si="27"/>
        <v>-13853</v>
      </c>
    </row>
    <row r="340" spans="1:5">
      <c r="A340" s="9" t="s">
        <v>20</v>
      </c>
      <c r="B340" s="36">
        <v>175539</v>
      </c>
      <c r="C340" s="36">
        <v>4165</v>
      </c>
      <c r="D340" s="36"/>
      <c r="E340" s="37">
        <f t="shared" si="27"/>
        <v>-4165</v>
      </c>
    </row>
    <row r="341" spans="1:5" ht="15">
      <c r="A341" s="6" t="s">
        <v>21</v>
      </c>
      <c r="B341" s="36">
        <f>B340+B339+B338</f>
        <v>202542</v>
      </c>
      <c r="C341" s="36">
        <f>C340+C339+C338</f>
        <v>18018</v>
      </c>
      <c r="D341" s="36">
        <f>D340+D339+D338</f>
        <v>0</v>
      </c>
      <c r="E341" s="37">
        <f t="shared" si="27"/>
        <v>-18018</v>
      </c>
    </row>
    <row r="342" spans="1:5">
      <c r="A342" s="9" t="s">
        <v>22</v>
      </c>
      <c r="B342" s="36"/>
      <c r="C342" s="36"/>
      <c r="D342" s="36"/>
      <c r="E342" s="37">
        <f t="shared" si="27"/>
        <v>0</v>
      </c>
    </row>
    <row r="343" spans="1:5">
      <c r="A343" s="9" t="s">
        <v>23</v>
      </c>
      <c r="B343" s="36"/>
      <c r="C343" s="36"/>
      <c r="D343" s="36"/>
      <c r="E343" s="37">
        <f t="shared" si="27"/>
        <v>0</v>
      </c>
    </row>
    <row r="344" spans="1:5">
      <c r="A344" s="9" t="s">
        <v>24</v>
      </c>
      <c r="B344" s="36"/>
      <c r="C344" s="36"/>
      <c r="D344" s="36"/>
      <c r="E344" s="37">
        <f t="shared" si="27"/>
        <v>0</v>
      </c>
    </row>
    <row r="345" spans="1:5">
      <c r="A345" s="9" t="s">
        <v>25</v>
      </c>
      <c r="B345" s="36"/>
      <c r="C345" s="36"/>
      <c r="D345" s="36"/>
      <c r="E345" s="37">
        <f t="shared" si="27"/>
        <v>0</v>
      </c>
    </row>
    <row r="346" spans="1:5" ht="15">
      <c r="A346" s="6" t="s">
        <v>26</v>
      </c>
      <c r="B346" s="36">
        <f>B345+B344+B343+B342</f>
        <v>0</v>
      </c>
      <c r="C346" s="36">
        <f>C345+C344+C343+C342</f>
        <v>0</v>
      </c>
      <c r="D346" s="36">
        <f>D345+D344+D343+D342</f>
        <v>0</v>
      </c>
      <c r="E346" s="37">
        <f t="shared" ref="E346:E351" si="28">D346-C346</f>
        <v>0</v>
      </c>
    </row>
    <row r="347" spans="1:5">
      <c r="A347" s="9" t="s">
        <v>27</v>
      </c>
      <c r="B347" s="36">
        <v>3496</v>
      </c>
      <c r="C347" s="36"/>
      <c r="D347" s="36"/>
      <c r="E347" s="37">
        <f t="shared" si="28"/>
        <v>0</v>
      </c>
    </row>
    <row r="348" spans="1:5">
      <c r="A348" s="9" t="s">
        <v>28</v>
      </c>
      <c r="B348" s="36"/>
      <c r="C348" s="36"/>
      <c r="D348" s="36"/>
      <c r="E348" s="37">
        <f t="shared" si="28"/>
        <v>0</v>
      </c>
    </row>
    <row r="349" spans="1:5">
      <c r="A349" s="9" t="s">
        <v>29</v>
      </c>
      <c r="B349" s="36"/>
      <c r="C349" s="36"/>
      <c r="D349" s="36"/>
      <c r="E349" s="37">
        <f t="shared" si="28"/>
        <v>0</v>
      </c>
    </row>
    <row r="350" spans="1:5" ht="15">
      <c r="A350" s="6" t="s">
        <v>30</v>
      </c>
      <c r="B350" s="36">
        <f>B349+B348+B347</f>
        <v>3496</v>
      </c>
      <c r="C350" s="36">
        <f>C349+C348+C347</f>
        <v>0</v>
      </c>
      <c r="D350" s="36">
        <f>D349+D348+D347</f>
        <v>0</v>
      </c>
      <c r="E350" s="37">
        <f t="shared" si="28"/>
        <v>0</v>
      </c>
    </row>
    <row r="351" spans="1:5" ht="15">
      <c r="A351" s="10" t="s">
        <v>31</v>
      </c>
      <c r="B351" s="38">
        <f>B350+B346+B341+B337</f>
        <v>1127351</v>
      </c>
      <c r="C351" s="38">
        <f>C350+C346+C341+C337</f>
        <v>1103789</v>
      </c>
      <c r="D351" s="38">
        <f>D350+D346+D341+D337</f>
        <v>1065860</v>
      </c>
      <c r="E351" s="39">
        <f t="shared" si="28"/>
        <v>-37929</v>
      </c>
    </row>
    <row r="352" spans="1:5">
      <c r="A352" s="11"/>
      <c r="B352" s="32"/>
      <c r="C352" s="33"/>
      <c r="D352" s="33"/>
      <c r="E352" s="29"/>
    </row>
    <row r="353" spans="1:5" ht="15">
      <c r="A353" s="6" t="s">
        <v>46</v>
      </c>
      <c r="B353" s="34"/>
      <c r="C353" s="33"/>
      <c r="D353" s="33"/>
      <c r="E353" s="29"/>
    </row>
    <row r="354" spans="1:5" ht="15">
      <c r="A354" s="15"/>
      <c r="C354" s="33"/>
      <c r="D354" s="33"/>
      <c r="E354" s="29"/>
    </row>
    <row r="355" spans="1:5" ht="15">
      <c r="A355" s="15" t="s">
        <v>13</v>
      </c>
      <c r="C355" s="33"/>
      <c r="D355" s="33"/>
      <c r="E355" s="29"/>
    </row>
    <row r="356" spans="1:5">
      <c r="A356" s="13"/>
      <c r="B356" s="40"/>
      <c r="C356" s="41"/>
      <c r="D356" s="41"/>
      <c r="E356" s="42"/>
    </row>
    <row r="357" spans="1:5">
      <c r="A357" s="9" t="s">
        <v>14</v>
      </c>
      <c r="B357" s="36"/>
      <c r="C357" s="36">
        <v>44000</v>
      </c>
      <c r="D357" s="36"/>
      <c r="E357" s="37">
        <f t="shared" ref="E357:E368" si="29">D357-C357</f>
        <v>-44000</v>
      </c>
    </row>
    <row r="358" spans="1:5">
      <c r="A358" s="9" t="s">
        <v>15</v>
      </c>
      <c r="B358" s="36"/>
      <c r="C358" s="36">
        <v>2691</v>
      </c>
      <c r="D358" s="36"/>
      <c r="E358" s="37">
        <f t="shared" si="29"/>
        <v>-2691</v>
      </c>
    </row>
    <row r="359" spans="1:5">
      <c r="A359" s="9" t="s">
        <v>16</v>
      </c>
      <c r="B359" s="36"/>
      <c r="C359" s="36">
        <v>19146</v>
      </c>
      <c r="D359" s="36"/>
      <c r="E359" s="37">
        <f t="shared" si="29"/>
        <v>-19146</v>
      </c>
    </row>
    <row r="360" spans="1:5" ht="15">
      <c r="A360" s="6" t="s">
        <v>17</v>
      </c>
      <c r="B360" s="36">
        <f>B359+B358+B357</f>
        <v>0</v>
      </c>
      <c r="C360" s="36">
        <f>C359+C358+C357</f>
        <v>65837</v>
      </c>
      <c r="D360" s="36">
        <f>D359+D358+D357</f>
        <v>0</v>
      </c>
      <c r="E360" s="37">
        <f t="shared" si="29"/>
        <v>-65837</v>
      </c>
    </row>
    <row r="361" spans="1:5">
      <c r="A361" s="9" t="s">
        <v>18</v>
      </c>
      <c r="B361" s="36"/>
      <c r="C361" s="36"/>
      <c r="D361" s="36"/>
      <c r="E361" s="37">
        <f t="shared" si="29"/>
        <v>0</v>
      </c>
    </row>
    <row r="362" spans="1:5">
      <c r="A362" s="9" t="s">
        <v>19</v>
      </c>
      <c r="B362" s="36"/>
      <c r="C362" s="36">
        <v>1208</v>
      </c>
      <c r="D362" s="36"/>
      <c r="E362" s="37">
        <f t="shared" si="29"/>
        <v>-1208</v>
      </c>
    </row>
    <row r="363" spans="1:5">
      <c r="A363" s="9" t="s">
        <v>20</v>
      </c>
      <c r="B363" s="36"/>
      <c r="C363" s="36">
        <v>289</v>
      </c>
      <c r="D363" s="36"/>
      <c r="E363" s="37">
        <f t="shared" si="29"/>
        <v>-289</v>
      </c>
    </row>
    <row r="364" spans="1:5" ht="15">
      <c r="A364" s="6" t="s">
        <v>21</v>
      </c>
      <c r="B364" s="36">
        <f>B363+B362+B361</f>
        <v>0</v>
      </c>
      <c r="C364" s="36">
        <f>C363+C362+C361</f>
        <v>1497</v>
      </c>
      <c r="D364" s="36">
        <f>D363+D362+D361</f>
        <v>0</v>
      </c>
      <c r="E364" s="37">
        <f t="shared" si="29"/>
        <v>-1497</v>
      </c>
    </row>
    <row r="365" spans="1:5">
      <c r="A365" s="9" t="s">
        <v>22</v>
      </c>
      <c r="B365" s="36"/>
      <c r="C365" s="36"/>
      <c r="D365" s="36"/>
      <c r="E365" s="37">
        <f t="shared" si="29"/>
        <v>0</v>
      </c>
    </row>
    <row r="366" spans="1:5">
      <c r="A366" s="9" t="s">
        <v>23</v>
      </c>
      <c r="B366" s="36"/>
      <c r="C366" s="36"/>
      <c r="D366" s="36"/>
      <c r="E366" s="37">
        <f t="shared" si="29"/>
        <v>0</v>
      </c>
    </row>
    <row r="367" spans="1:5">
      <c r="A367" s="9" t="s">
        <v>24</v>
      </c>
      <c r="B367" s="36"/>
      <c r="C367" s="36"/>
      <c r="D367" s="36"/>
      <c r="E367" s="37">
        <f t="shared" si="29"/>
        <v>0</v>
      </c>
    </row>
    <row r="368" spans="1:5">
      <c r="A368" s="9" t="s">
        <v>25</v>
      </c>
      <c r="B368" s="36"/>
      <c r="C368" s="36"/>
      <c r="D368" s="36"/>
      <c r="E368" s="37">
        <f t="shared" si="29"/>
        <v>0</v>
      </c>
    </row>
    <row r="369" spans="1:5" ht="15">
      <c r="A369" s="6" t="s">
        <v>26</v>
      </c>
      <c r="B369" s="36">
        <f>B368+B367+B366+B365</f>
        <v>0</v>
      </c>
      <c r="C369" s="36">
        <f>C368+C367+C366+C365</f>
        <v>0</v>
      </c>
      <c r="D369" s="36">
        <f>D368+D367+D366+D365</f>
        <v>0</v>
      </c>
      <c r="E369" s="37">
        <f t="shared" ref="E369:E374" si="30">D369-C369</f>
        <v>0</v>
      </c>
    </row>
    <row r="370" spans="1:5">
      <c r="A370" s="9" t="s">
        <v>27</v>
      </c>
      <c r="B370" s="36"/>
      <c r="C370" s="36"/>
      <c r="D370" s="36"/>
      <c r="E370" s="37">
        <f t="shared" si="30"/>
        <v>0</v>
      </c>
    </row>
    <row r="371" spans="1:5">
      <c r="A371" s="9" t="s">
        <v>28</v>
      </c>
      <c r="B371" s="36"/>
      <c r="C371" s="36"/>
      <c r="D371" s="36"/>
      <c r="E371" s="37">
        <f t="shared" si="30"/>
        <v>0</v>
      </c>
    </row>
    <row r="372" spans="1:5">
      <c r="A372" s="9" t="s">
        <v>29</v>
      </c>
      <c r="B372" s="36"/>
      <c r="C372" s="36"/>
      <c r="D372" s="36"/>
      <c r="E372" s="37">
        <f t="shared" si="30"/>
        <v>0</v>
      </c>
    </row>
    <row r="373" spans="1:5" ht="15">
      <c r="A373" s="6" t="s">
        <v>30</v>
      </c>
      <c r="B373" s="36">
        <f>B372+B371+B370</f>
        <v>0</v>
      </c>
      <c r="C373" s="36">
        <f>C372+C371+C370</f>
        <v>0</v>
      </c>
      <c r="D373" s="36">
        <f>D372+D371+D370</f>
        <v>0</v>
      </c>
      <c r="E373" s="37">
        <f t="shared" si="30"/>
        <v>0</v>
      </c>
    </row>
    <row r="374" spans="1:5" ht="15">
      <c r="A374" s="10" t="s">
        <v>31</v>
      </c>
      <c r="B374" s="38">
        <f>B373+B369+B364+B360</f>
        <v>0</v>
      </c>
      <c r="C374" s="38">
        <f>C373+C369+C364+C360</f>
        <v>67334</v>
      </c>
      <c r="D374" s="38">
        <f>D373+D369+D364+D360</f>
        <v>0</v>
      </c>
      <c r="E374" s="39">
        <f t="shared" si="30"/>
        <v>-67334</v>
      </c>
    </row>
    <row r="375" spans="1:5">
      <c r="A375" s="11"/>
      <c r="C375" s="33"/>
      <c r="D375" s="33"/>
      <c r="E375" s="29"/>
    </row>
    <row r="376" spans="1:5" ht="15">
      <c r="A376" s="15" t="s">
        <v>47</v>
      </c>
      <c r="C376" s="33"/>
      <c r="D376" s="33"/>
      <c r="E376" s="29"/>
    </row>
    <row r="377" spans="1:5">
      <c r="A377" s="13"/>
      <c r="B377" s="40"/>
      <c r="C377" s="41"/>
      <c r="D377" s="41"/>
      <c r="E377" s="42"/>
    </row>
    <row r="378" spans="1:5">
      <c r="A378" s="9" t="s">
        <v>14</v>
      </c>
      <c r="B378" s="36">
        <f>SUM(B58,B150,B173,B196,B242,B265,B334)</f>
        <v>1880807</v>
      </c>
      <c r="C378" s="36">
        <f>SUM(C35,C58,C150,C173,C242,C265,C311,C334,C357)-1</f>
        <v>2257282</v>
      </c>
      <c r="D378" s="36">
        <f>+D12+D35+D58+D81+D127+D150+D173+D196+D219+D242+D288+D311+D334+D265</f>
        <v>2280424</v>
      </c>
      <c r="E378" s="37">
        <f>D378-C378</f>
        <v>23142</v>
      </c>
    </row>
    <row r="379" spans="1:5">
      <c r="A379" s="9" t="s">
        <v>15</v>
      </c>
      <c r="B379" s="36">
        <f>SUM(B13,B36,B59,B82,B128,B151,B174,B197,B243,B266,B289,B312,B335)</f>
        <v>523519</v>
      </c>
      <c r="C379" s="36">
        <f>SUM(C13,C36,C59,C82,C128,C151,C174,C197,C220,C243,C266,C289,C335,C358)+2</f>
        <v>557993</v>
      </c>
      <c r="D379" s="36">
        <f>+D13+D36+D59+D82+D128+D151+D174+D197+D220+D243+D289+D312+D335+D266</f>
        <v>602754</v>
      </c>
      <c r="E379" s="37">
        <f t="shared" ref="E379:E395" si="31">D379-C379</f>
        <v>44761</v>
      </c>
    </row>
    <row r="380" spans="1:5">
      <c r="A380" s="9" t="s">
        <v>16</v>
      </c>
      <c r="B380" s="36">
        <f>SUM(B14,B37,B60,B83,B106,B129,B152,B175,B198,B244,B267,B290,B313,B336)</f>
        <v>875068</v>
      </c>
      <c r="C380" s="36">
        <f>SUM(C14,C37,C60,C83,C129,C152,C175,C198,C221,C244,C267,C290,C313,C336,C359)-1</f>
        <v>1086161</v>
      </c>
      <c r="D380" s="36">
        <f>+D14+D37+D60+D83+D129+D152+D175+D198+D221+D244+D290+D313+D336+D267</f>
        <v>1046764</v>
      </c>
      <c r="E380" s="37">
        <f t="shared" si="31"/>
        <v>-39397</v>
      </c>
    </row>
    <row r="381" spans="1:5" ht="15">
      <c r="A381" s="6" t="s">
        <v>17</v>
      </c>
      <c r="B381" s="36">
        <f>SUM(B378:B380)</f>
        <v>3279394</v>
      </c>
      <c r="C381" s="36">
        <f>SUM(C378:C380)</f>
        <v>3901436</v>
      </c>
      <c r="D381" s="36">
        <f>SUM(D378:D380)</f>
        <v>3929942</v>
      </c>
      <c r="E381" s="37">
        <f t="shared" si="31"/>
        <v>28506</v>
      </c>
    </row>
    <row r="382" spans="1:5">
      <c r="A382" s="9" t="s">
        <v>18</v>
      </c>
      <c r="B382" s="36">
        <f>SUM(B154,B200,B315,B338)</f>
        <v>2954</v>
      </c>
      <c r="C382" s="36">
        <f>C39+C16</f>
        <v>0</v>
      </c>
      <c r="D382" s="36">
        <f>+D16+D39+D62+D85+D131+D154+D177+D200+D223+D246+D292+D315+D338</f>
        <v>0</v>
      </c>
      <c r="E382" s="37">
        <f t="shared" si="31"/>
        <v>0</v>
      </c>
    </row>
    <row r="383" spans="1:5">
      <c r="A383" s="9" t="s">
        <v>19</v>
      </c>
      <c r="B383" s="36">
        <f>SUM(B132,B155,B178,B201,B339)</f>
        <v>41928</v>
      </c>
      <c r="C383" s="36">
        <f>SUM(C155,C178,C201,C316,C339,C362)</f>
        <v>37929</v>
      </c>
      <c r="D383" s="36">
        <f>+D17+D40+D63+D86+D132+D155+D178+D201+D224+D247+D293+D316+D339</f>
        <v>13600</v>
      </c>
      <c r="E383" s="37">
        <f t="shared" si="31"/>
        <v>-24329</v>
      </c>
    </row>
    <row r="384" spans="1:5">
      <c r="A384" s="9" t="s">
        <v>20</v>
      </c>
      <c r="B384" s="36">
        <f>SUM(B41,B64,B156,B179,B270,B317,B340)</f>
        <v>188180</v>
      </c>
      <c r="C384" s="36">
        <f>SUM(C18,C41,C64,C87,C133,C156,C179,C202,C225,C248,C271,C294,C317,C340,C363)-2</f>
        <v>16017</v>
      </c>
      <c r="D384" s="36">
        <f>+D18+D41+D64+D87+D133+D156+D179+D202+D225+D248+D294+D317+D340</f>
        <v>0</v>
      </c>
      <c r="E384" s="37">
        <f t="shared" si="31"/>
        <v>-16017</v>
      </c>
    </row>
    <row r="385" spans="1:5" ht="15">
      <c r="A385" s="6" t="s">
        <v>21</v>
      </c>
      <c r="B385" s="36">
        <f>SUM(B382:B384)</f>
        <v>233062</v>
      </c>
      <c r="C385" s="36">
        <f>SUM(C382:C384)</f>
        <v>53946</v>
      </c>
      <c r="D385" s="36">
        <f>SUM(D382:D384)</f>
        <v>13600</v>
      </c>
      <c r="E385" s="37">
        <f t="shared" si="31"/>
        <v>-40346</v>
      </c>
    </row>
    <row r="386" spans="1:5">
      <c r="A386" s="9" t="s">
        <v>22</v>
      </c>
      <c r="B386" s="36">
        <f t="shared" ref="B386:D389" si="32">B43+B20</f>
        <v>0</v>
      </c>
      <c r="C386" s="36">
        <f t="shared" si="32"/>
        <v>0</v>
      </c>
      <c r="D386" s="36">
        <f t="shared" si="32"/>
        <v>0</v>
      </c>
      <c r="E386" s="37">
        <f t="shared" si="31"/>
        <v>0</v>
      </c>
    </row>
    <row r="387" spans="1:5">
      <c r="A387" s="9" t="s">
        <v>23</v>
      </c>
      <c r="B387" s="36">
        <f t="shared" si="32"/>
        <v>0</v>
      </c>
      <c r="C387" s="36">
        <f t="shared" si="32"/>
        <v>0</v>
      </c>
      <c r="D387" s="36">
        <f t="shared" si="32"/>
        <v>0</v>
      </c>
      <c r="E387" s="37">
        <f t="shared" si="31"/>
        <v>0</v>
      </c>
    </row>
    <row r="388" spans="1:5">
      <c r="A388" s="9" t="s">
        <v>24</v>
      </c>
      <c r="B388" s="36">
        <f t="shared" si="32"/>
        <v>0</v>
      </c>
      <c r="C388" s="36">
        <f t="shared" si="32"/>
        <v>0</v>
      </c>
      <c r="D388" s="36">
        <f t="shared" si="32"/>
        <v>0</v>
      </c>
      <c r="E388" s="37">
        <f t="shared" si="31"/>
        <v>0</v>
      </c>
    </row>
    <row r="389" spans="1:5">
      <c r="A389" s="9" t="s">
        <v>25</v>
      </c>
      <c r="B389" s="36">
        <f t="shared" si="32"/>
        <v>0</v>
      </c>
      <c r="C389" s="36">
        <f t="shared" si="32"/>
        <v>0</v>
      </c>
      <c r="D389" s="36">
        <f t="shared" si="32"/>
        <v>0</v>
      </c>
      <c r="E389" s="37">
        <f t="shared" si="31"/>
        <v>0</v>
      </c>
    </row>
    <row r="390" spans="1:5" ht="15">
      <c r="A390" s="6" t="s">
        <v>26</v>
      </c>
      <c r="B390" s="36">
        <f>SUM(B386:B389)</f>
        <v>0</v>
      </c>
      <c r="C390" s="36">
        <f>SUM(C386:C389)</f>
        <v>0</v>
      </c>
      <c r="D390" s="36">
        <f>SUM(D386:D389)</f>
        <v>0</v>
      </c>
      <c r="E390" s="37">
        <f t="shared" si="31"/>
        <v>0</v>
      </c>
    </row>
    <row r="391" spans="1:5">
      <c r="A391" s="9" t="s">
        <v>27</v>
      </c>
      <c r="B391" s="36">
        <f>SUM(B48,B71,B209,B347)</f>
        <v>24773</v>
      </c>
      <c r="C391" s="36">
        <f>C71</f>
        <v>65000</v>
      </c>
      <c r="D391" s="36">
        <f>D48+D25</f>
        <v>0</v>
      </c>
      <c r="E391" s="37">
        <f t="shared" si="31"/>
        <v>-65000</v>
      </c>
    </row>
    <row r="392" spans="1:5">
      <c r="A392" s="9" t="s">
        <v>28</v>
      </c>
      <c r="B392" s="36">
        <f>B49+B26</f>
        <v>0</v>
      </c>
      <c r="C392" s="36">
        <f>C49+C26</f>
        <v>0</v>
      </c>
      <c r="D392" s="36">
        <f>D49+D26</f>
        <v>0</v>
      </c>
      <c r="E392" s="37">
        <f t="shared" si="31"/>
        <v>0</v>
      </c>
    </row>
    <row r="393" spans="1:5">
      <c r="A393" s="9" t="s">
        <v>29</v>
      </c>
      <c r="B393" s="36">
        <f>B50+B27</f>
        <v>0</v>
      </c>
      <c r="C393" s="36">
        <f>C50+C27</f>
        <v>0</v>
      </c>
      <c r="D393" s="36">
        <f>D50+D27</f>
        <v>0</v>
      </c>
      <c r="E393" s="37">
        <f t="shared" si="31"/>
        <v>0</v>
      </c>
    </row>
    <row r="394" spans="1:5" ht="15">
      <c r="A394" s="6" t="s">
        <v>30</v>
      </c>
      <c r="B394" s="36">
        <f>SUM(B391:B393)</f>
        <v>24773</v>
      </c>
      <c r="C394" s="36">
        <f>SUM(C391:C393)</f>
        <v>65000</v>
      </c>
      <c r="D394" s="36">
        <f>SUM(D391:D393)</f>
        <v>0</v>
      </c>
      <c r="E394" s="37">
        <f t="shared" si="31"/>
        <v>-65000</v>
      </c>
    </row>
    <row r="395" spans="1:5" ht="15">
      <c r="A395" s="10" t="s">
        <v>48</v>
      </c>
      <c r="B395" s="45">
        <f>SUM(B381,B385,B3505,B394)</f>
        <v>3537229</v>
      </c>
      <c r="C395" s="45">
        <f>SUM(C381,C385,C390,C394)</f>
        <v>4020382</v>
      </c>
      <c r="D395" s="45">
        <f>+D381+D385+D390+D394</f>
        <v>3943542</v>
      </c>
      <c r="E395" s="46">
        <f t="shared" si="31"/>
        <v>-76840</v>
      </c>
    </row>
    <row r="396" spans="1:5">
      <c r="A396" s="11"/>
      <c r="B396" s="34"/>
      <c r="C396" s="33"/>
      <c r="D396" s="33"/>
      <c r="E396" s="29"/>
    </row>
    <row r="397" spans="1:5" ht="15">
      <c r="A397" s="6" t="s">
        <v>49</v>
      </c>
      <c r="B397" s="34"/>
      <c r="C397" s="33"/>
      <c r="D397" s="33"/>
      <c r="E397" s="29"/>
    </row>
    <row r="398" spans="1:5" ht="15">
      <c r="A398" s="15"/>
      <c r="C398" s="33"/>
      <c r="D398" s="33"/>
      <c r="E398" s="29"/>
    </row>
    <row r="399" spans="1:5" ht="15">
      <c r="A399" s="15" t="s">
        <v>50</v>
      </c>
      <c r="C399" s="33"/>
      <c r="D399" s="33"/>
      <c r="E399" s="29"/>
    </row>
    <row r="400" spans="1:5">
      <c r="A400" s="13"/>
      <c r="B400" s="40"/>
      <c r="C400" s="41"/>
      <c r="D400" s="41"/>
      <c r="E400" s="42"/>
    </row>
    <row r="401" spans="1:5">
      <c r="A401" s="9" t="s">
        <v>14</v>
      </c>
      <c r="B401" s="36">
        <v>65300</v>
      </c>
      <c r="C401" s="36">
        <v>150990</v>
      </c>
      <c r="D401" s="36">
        <v>65300</v>
      </c>
      <c r="E401" s="37">
        <f t="shared" ref="E401:E412" si="33">D401-C401</f>
        <v>-85690</v>
      </c>
    </row>
    <row r="402" spans="1:5">
      <c r="A402" s="9" t="s">
        <v>15</v>
      </c>
      <c r="B402" s="36"/>
      <c r="C402" s="36"/>
      <c r="D402" s="36"/>
      <c r="E402" s="37">
        <f t="shared" si="33"/>
        <v>0</v>
      </c>
    </row>
    <row r="403" spans="1:5">
      <c r="A403" s="9" t="s">
        <v>16</v>
      </c>
      <c r="B403" s="36">
        <v>16113</v>
      </c>
      <c r="C403" s="36">
        <v>63416</v>
      </c>
      <c r="D403" s="36">
        <v>26120</v>
      </c>
      <c r="E403" s="37">
        <f t="shared" si="33"/>
        <v>-37296</v>
      </c>
    </row>
    <row r="404" spans="1:5" ht="15">
      <c r="A404" s="6" t="s">
        <v>17</v>
      </c>
      <c r="B404" s="36">
        <f>B403+B402+B401</f>
        <v>81413</v>
      </c>
      <c r="C404" s="36">
        <f>C403+C402+C401</f>
        <v>214406</v>
      </c>
      <c r="D404" s="36">
        <f>D403+D402+D401</f>
        <v>91420</v>
      </c>
      <c r="E404" s="37">
        <f t="shared" si="33"/>
        <v>-122986</v>
      </c>
    </row>
    <row r="405" spans="1:5">
      <c r="A405" s="9" t="s">
        <v>18</v>
      </c>
      <c r="B405" s="36"/>
      <c r="C405" s="36"/>
      <c r="D405" s="36"/>
      <c r="E405" s="37">
        <f t="shared" si="33"/>
        <v>0</v>
      </c>
    </row>
    <row r="406" spans="1:5">
      <c r="A406" s="9" t="s">
        <v>19</v>
      </c>
      <c r="B406" s="36">
        <v>7420</v>
      </c>
      <c r="C406" s="36"/>
      <c r="D406" s="36"/>
      <c r="E406" s="37">
        <f t="shared" si="33"/>
        <v>0</v>
      </c>
    </row>
    <row r="407" spans="1:5">
      <c r="A407" s="9" t="s">
        <v>20</v>
      </c>
      <c r="B407" s="36"/>
      <c r="C407" s="36">
        <v>992</v>
      </c>
      <c r="D407" s="36"/>
      <c r="E407" s="37">
        <f t="shared" si="33"/>
        <v>-992</v>
      </c>
    </row>
    <row r="408" spans="1:5" ht="15">
      <c r="A408" s="6" t="s">
        <v>21</v>
      </c>
      <c r="B408" s="36">
        <f>B407+B406+B405</f>
        <v>7420</v>
      </c>
      <c r="C408" s="36">
        <f>C407+C406+C405</f>
        <v>992</v>
      </c>
      <c r="D408" s="36">
        <f>D407+D406+D405</f>
        <v>0</v>
      </c>
      <c r="E408" s="37">
        <f t="shared" si="33"/>
        <v>-992</v>
      </c>
    </row>
    <row r="409" spans="1:5">
      <c r="A409" s="9" t="s">
        <v>22</v>
      </c>
      <c r="B409" s="36"/>
      <c r="C409" s="36"/>
      <c r="D409" s="36"/>
      <c r="E409" s="37">
        <f t="shared" si="33"/>
        <v>0</v>
      </c>
    </row>
    <row r="410" spans="1:5">
      <c r="A410" s="9" t="s">
        <v>23</v>
      </c>
      <c r="B410" s="36"/>
      <c r="C410" s="36"/>
      <c r="D410" s="36"/>
      <c r="E410" s="37">
        <f t="shared" si="33"/>
        <v>0</v>
      </c>
    </row>
    <row r="411" spans="1:5">
      <c r="A411" s="9" t="s">
        <v>24</v>
      </c>
      <c r="B411" s="36"/>
      <c r="C411" s="36"/>
      <c r="D411" s="36"/>
      <c r="E411" s="37">
        <f t="shared" si="33"/>
        <v>0</v>
      </c>
    </row>
    <row r="412" spans="1:5">
      <c r="A412" s="9" t="s">
        <v>25</v>
      </c>
      <c r="B412" s="36"/>
      <c r="C412" s="36"/>
      <c r="D412" s="36"/>
      <c r="E412" s="37">
        <f t="shared" si="33"/>
        <v>0</v>
      </c>
    </row>
    <row r="413" spans="1:5" ht="15">
      <c r="A413" s="6" t="s">
        <v>26</v>
      </c>
      <c r="B413" s="36">
        <f>B412+B411+B410+B409</f>
        <v>0</v>
      </c>
      <c r="C413" s="36">
        <f>C412+C411+C410+C409</f>
        <v>0</v>
      </c>
      <c r="D413" s="36">
        <f>D412+D411+D410+D409</f>
        <v>0</v>
      </c>
      <c r="E413" s="37">
        <f t="shared" ref="E413:E418" si="34">D413-C413</f>
        <v>0</v>
      </c>
    </row>
    <row r="414" spans="1:5">
      <c r="A414" s="9" t="s">
        <v>27</v>
      </c>
      <c r="B414" s="36"/>
      <c r="C414" s="36"/>
      <c r="D414" s="36"/>
      <c r="E414" s="37">
        <f t="shared" si="34"/>
        <v>0</v>
      </c>
    </row>
    <row r="415" spans="1:5">
      <c r="A415" s="9" t="s">
        <v>28</v>
      </c>
      <c r="B415" s="36"/>
      <c r="C415" s="36"/>
      <c r="D415" s="36"/>
      <c r="E415" s="37">
        <f t="shared" si="34"/>
        <v>0</v>
      </c>
    </row>
    <row r="416" spans="1:5">
      <c r="A416" s="9" t="s">
        <v>29</v>
      </c>
      <c r="B416" s="36"/>
      <c r="C416" s="36"/>
      <c r="D416" s="36"/>
      <c r="E416" s="37">
        <f t="shared" si="34"/>
        <v>0</v>
      </c>
    </row>
    <row r="417" spans="1:5" ht="15">
      <c r="A417" s="6" t="s">
        <v>30</v>
      </c>
      <c r="B417" s="36">
        <f>B416+B415+B414</f>
        <v>0</v>
      </c>
      <c r="C417" s="36">
        <f>C416+C415+C414</f>
        <v>0</v>
      </c>
      <c r="D417" s="36">
        <f>D416+D415+D414</f>
        <v>0</v>
      </c>
      <c r="E417" s="37">
        <f t="shared" si="34"/>
        <v>0</v>
      </c>
    </row>
    <row r="418" spans="1:5" ht="15">
      <c r="A418" s="10" t="s">
        <v>31</v>
      </c>
      <c r="B418" s="38">
        <f>B417+B413+B408+B404</f>
        <v>88833</v>
      </c>
      <c r="C418" s="38">
        <f>C417+C413+C408+C404</f>
        <v>215398</v>
      </c>
      <c r="D418" s="38">
        <f>D417+D413+D408+D404</f>
        <v>91420</v>
      </c>
      <c r="E418" s="39">
        <f t="shared" si="34"/>
        <v>-123978</v>
      </c>
    </row>
    <row r="419" spans="1:5">
      <c r="A419" s="11"/>
      <c r="B419" s="34"/>
      <c r="C419" s="33"/>
      <c r="D419" s="33"/>
      <c r="E419" s="29"/>
    </row>
    <row r="420" spans="1:5" ht="15">
      <c r="A420" s="6" t="s">
        <v>51</v>
      </c>
      <c r="B420" s="34"/>
      <c r="C420" s="33"/>
      <c r="D420" s="33"/>
      <c r="E420" s="29"/>
    </row>
    <row r="421" spans="1:5" ht="15">
      <c r="A421" s="15"/>
      <c r="C421" s="33"/>
      <c r="D421" s="33"/>
      <c r="E421" s="29"/>
    </row>
    <row r="422" spans="1:5" ht="15">
      <c r="A422" s="15" t="s">
        <v>50</v>
      </c>
      <c r="C422" s="33"/>
      <c r="D422" s="33"/>
      <c r="E422" s="29"/>
    </row>
    <row r="423" spans="1:5">
      <c r="A423" s="13"/>
      <c r="B423" s="40"/>
      <c r="C423" s="41"/>
      <c r="D423" s="41"/>
      <c r="E423" s="42"/>
    </row>
    <row r="424" spans="1:5">
      <c r="A424" s="9" t="s">
        <v>14</v>
      </c>
      <c r="B424" s="36">
        <v>406723</v>
      </c>
      <c r="C424" s="36">
        <v>340591</v>
      </c>
      <c r="D424" s="36">
        <v>203636</v>
      </c>
      <c r="E424" s="37">
        <f t="shared" ref="E424:E435" si="35">D424-C424</f>
        <v>-136955</v>
      </c>
    </row>
    <row r="425" spans="1:5">
      <c r="A425" s="9" t="s">
        <v>15</v>
      </c>
      <c r="B425" s="36"/>
      <c r="C425" s="36"/>
      <c r="D425" s="36"/>
      <c r="E425" s="37">
        <f t="shared" si="35"/>
        <v>0</v>
      </c>
    </row>
    <row r="426" spans="1:5">
      <c r="A426" s="9" t="s">
        <v>16</v>
      </c>
      <c r="B426" s="36">
        <v>132565</v>
      </c>
      <c r="C426" s="36">
        <v>143048</v>
      </c>
      <c r="D426" s="36">
        <v>81454</v>
      </c>
      <c r="E426" s="37">
        <f t="shared" si="35"/>
        <v>-61594</v>
      </c>
    </row>
    <row r="427" spans="1:5" ht="15">
      <c r="A427" s="6" t="s">
        <v>17</v>
      </c>
      <c r="B427" s="36">
        <f>B426+B425+B424</f>
        <v>539288</v>
      </c>
      <c r="C427" s="36">
        <f>C426+C425+C424</f>
        <v>483639</v>
      </c>
      <c r="D427" s="36">
        <f>D426+D425+D424</f>
        <v>285090</v>
      </c>
      <c r="E427" s="37">
        <f t="shared" si="35"/>
        <v>-198549</v>
      </c>
    </row>
    <row r="428" spans="1:5">
      <c r="A428" s="9" t="s">
        <v>18</v>
      </c>
      <c r="B428" s="36">
        <v>462</v>
      </c>
      <c r="C428" s="36"/>
      <c r="D428" s="36">
        <v>1000</v>
      </c>
      <c r="E428" s="37">
        <f t="shared" si="35"/>
        <v>1000</v>
      </c>
    </row>
    <row r="429" spans="1:5">
      <c r="A429" s="9" t="s">
        <v>19</v>
      </c>
      <c r="B429" s="36"/>
      <c r="C429" s="36">
        <v>215</v>
      </c>
      <c r="D429" s="36"/>
      <c r="E429" s="37">
        <f t="shared" si="35"/>
        <v>-215</v>
      </c>
    </row>
    <row r="430" spans="1:5">
      <c r="A430" s="9" t="s">
        <v>20</v>
      </c>
      <c r="B430" s="36"/>
      <c r="C430" s="36">
        <v>2237</v>
      </c>
      <c r="D430" s="36"/>
      <c r="E430" s="37">
        <f t="shared" si="35"/>
        <v>-2237</v>
      </c>
    </row>
    <row r="431" spans="1:5" ht="15">
      <c r="A431" s="6" t="s">
        <v>21</v>
      </c>
      <c r="B431" s="36">
        <f>B430+B429+B428</f>
        <v>462</v>
      </c>
      <c r="C431" s="36">
        <f>C430+C429+C428</f>
        <v>2452</v>
      </c>
      <c r="D431" s="36">
        <f>D430+D429+D428</f>
        <v>1000</v>
      </c>
      <c r="E431" s="37">
        <f t="shared" si="35"/>
        <v>-1452</v>
      </c>
    </row>
    <row r="432" spans="1:5">
      <c r="A432" s="9" t="s">
        <v>22</v>
      </c>
      <c r="B432" s="36"/>
      <c r="C432" s="36"/>
      <c r="D432" s="36"/>
      <c r="E432" s="37">
        <f t="shared" si="35"/>
        <v>0</v>
      </c>
    </row>
    <row r="433" spans="1:5">
      <c r="A433" s="9" t="s">
        <v>23</v>
      </c>
      <c r="B433" s="36"/>
      <c r="C433" s="36"/>
      <c r="D433" s="36"/>
      <c r="E433" s="37">
        <f t="shared" si="35"/>
        <v>0</v>
      </c>
    </row>
    <row r="434" spans="1:5">
      <c r="A434" s="9" t="s">
        <v>24</v>
      </c>
      <c r="B434" s="36"/>
      <c r="C434" s="36"/>
      <c r="D434" s="36"/>
      <c r="E434" s="37">
        <f t="shared" si="35"/>
        <v>0</v>
      </c>
    </row>
    <row r="435" spans="1:5">
      <c r="A435" s="9" t="s">
        <v>25</v>
      </c>
      <c r="B435" s="36"/>
      <c r="C435" s="36"/>
      <c r="D435" s="36"/>
      <c r="E435" s="37">
        <f t="shared" si="35"/>
        <v>0</v>
      </c>
    </row>
    <row r="436" spans="1:5" ht="15">
      <c r="A436" s="6" t="s">
        <v>26</v>
      </c>
      <c r="B436" s="36">
        <f>B435+B434+B433+B432</f>
        <v>0</v>
      </c>
      <c r="C436" s="36">
        <f>C435+C434+C433+C432</f>
        <v>0</v>
      </c>
      <c r="D436" s="36">
        <f>D435+D434+D433+D432</f>
        <v>0</v>
      </c>
      <c r="E436" s="37">
        <f t="shared" ref="E436:E441" si="36">D436-C436</f>
        <v>0</v>
      </c>
    </row>
    <row r="437" spans="1:5">
      <c r="A437" s="9" t="s">
        <v>27</v>
      </c>
      <c r="B437" s="36"/>
      <c r="C437" s="36"/>
      <c r="D437" s="36"/>
      <c r="E437" s="37">
        <f t="shared" si="36"/>
        <v>0</v>
      </c>
    </row>
    <row r="438" spans="1:5">
      <c r="A438" s="9" t="s">
        <v>28</v>
      </c>
      <c r="B438" s="36"/>
      <c r="C438" s="36"/>
      <c r="D438" s="36"/>
      <c r="E438" s="37">
        <f t="shared" si="36"/>
        <v>0</v>
      </c>
    </row>
    <row r="439" spans="1:5">
      <c r="A439" s="9" t="s">
        <v>29</v>
      </c>
      <c r="B439" s="36"/>
      <c r="C439" s="36"/>
      <c r="D439" s="36"/>
      <c r="E439" s="37">
        <f t="shared" si="36"/>
        <v>0</v>
      </c>
    </row>
    <row r="440" spans="1:5" ht="15">
      <c r="A440" s="6" t="s">
        <v>30</v>
      </c>
      <c r="B440" s="36">
        <f>B439+B438+B437</f>
        <v>0</v>
      </c>
      <c r="C440" s="36">
        <f>C439+C438+C437</f>
        <v>0</v>
      </c>
      <c r="D440" s="36">
        <f>D439+D438+D437</f>
        <v>0</v>
      </c>
      <c r="E440" s="37">
        <f t="shared" si="36"/>
        <v>0</v>
      </c>
    </row>
    <row r="441" spans="1:5" ht="15">
      <c r="A441" s="10" t="s">
        <v>31</v>
      </c>
      <c r="B441" s="38">
        <f>B440+B436+B431+B427</f>
        <v>539750</v>
      </c>
      <c r="C441" s="38">
        <f>C440+C436+C431+C427</f>
        <v>486091</v>
      </c>
      <c r="D441" s="38">
        <f>D440+D436+D431+D427</f>
        <v>286090</v>
      </c>
      <c r="E441" s="39">
        <f t="shared" si="36"/>
        <v>-200001</v>
      </c>
    </row>
    <row r="442" spans="1:5">
      <c r="A442" s="11"/>
      <c r="B442" s="34"/>
      <c r="C442" s="33"/>
      <c r="D442" s="33"/>
      <c r="E442" s="29"/>
    </row>
    <row r="443" spans="1:5" ht="15">
      <c r="A443" s="6" t="s">
        <v>52</v>
      </c>
      <c r="B443" s="34"/>
      <c r="C443" s="33"/>
      <c r="D443" s="33"/>
      <c r="E443" s="29"/>
    </row>
    <row r="444" spans="1:5" ht="15">
      <c r="A444" s="15"/>
      <c r="C444" s="33"/>
      <c r="D444" s="33"/>
      <c r="E444" s="29"/>
    </row>
    <row r="445" spans="1:5" ht="15">
      <c r="A445" s="15" t="s">
        <v>50</v>
      </c>
      <c r="C445" s="33"/>
      <c r="D445" s="33"/>
      <c r="E445" s="29"/>
    </row>
    <row r="446" spans="1:5">
      <c r="A446" s="13"/>
      <c r="B446" s="40"/>
      <c r="C446" s="41"/>
      <c r="D446" s="41"/>
      <c r="E446" s="42"/>
    </row>
    <row r="447" spans="1:5">
      <c r="A447" s="9" t="s">
        <v>14</v>
      </c>
      <c r="B447" s="36">
        <v>175298</v>
      </c>
      <c r="C447" s="36">
        <v>51660</v>
      </c>
      <c r="D447" s="36"/>
      <c r="E447" s="37">
        <f t="shared" ref="E447:E458" si="37">D447-C447</f>
        <v>-51660</v>
      </c>
    </row>
    <row r="448" spans="1:5">
      <c r="A448" s="9" t="s">
        <v>15</v>
      </c>
      <c r="B448" s="36"/>
      <c r="C448" s="36"/>
      <c r="D448" s="36"/>
      <c r="E448" s="37">
        <f t="shared" si="37"/>
        <v>0</v>
      </c>
    </row>
    <row r="449" spans="1:5">
      <c r="A449" s="9" t="s">
        <v>16</v>
      </c>
      <c r="B449" s="36">
        <v>43159</v>
      </c>
      <c r="C449" s="36">
        <v>21697</v>
      </c>
      <c r="D449" s="36"/>
      <c r="E449" s="37">
        <f t="shared" si="37"/>
        <v>-21697</v>
      </c>
    </row>
    <row r="450" spans="1:5" ht="15">
      <c r="A450" s="6" t="s">
        <v>17</v>
      </c>
      <c r="B450" s="36">
        <f>B449+B448+B447</f>
        <v>218457</v>
      </c>
      <c r="C450" s="36">
        <f>C449+C448+C447</f>
        <v>73357</v>
      </c>
      <c r="D450" s="36">
        <f>D449+D448+D447</f>
        <v>0</v>
      </c>
      <c r="E450" s="37">
        <f t="shared" si="37"/>
        <v>-73357</v>
      </c>
    </row>
    <row r="451" spans="1:5">
      <c r="A451" s="9" t="s">
        <v>18</v>
      </c>
      <c r="B451" s="36"/>
      <c r="C451" s="36"/>
      <c r="D451" s="36"/>
      <c r="E451" s="37">
        <f t="shared" si="37"/>
        <v>0</v>
      </c>
    </row>
    <row r="452" spans="1:5">
      <c r="A452" s="9" t="s">
        <v>19</v>
      </c>
      <c r="B452" s="36">
        <v>9267</v>
      </c>
      <c r="C452" s="36">
        <v>8830</v>
      </c>
      <c r="D452" s="36">
        <v>5000</v>
      </c>
      <c r="E452" s="37">
        <f t="shared" si="37"/>
        <v>-3830</v>
      </c>
    </row>
    <row r="453" spans="1:5">
      <c r="A453" s="9" t="s">
        <v>20</v>
      </c>
      <c r="B453" s="36"/>
      <c r="C453" s="36">
        <v>339</v>
      </c>
      <c r="D453" s="36"/>
      <c r="E453" s="37">
        <f t="shared" si="37"/>
        <v>-339</v>
      </c>
    </row>
    <row r="454" spans="1:5" ht="15">
      <c r="A454" s="6" t="s">
        <v>21</v>
      </c>
      <c r="B454" s="36">
        <f>B453+B452+B451</f>
        <v>9267</v>
      </c>
      <c r="C454" s="36">
        <f>C453+C452+C451</f>
        <v>9169</v>
      </c>
      <c r="D454" s="36">
        <f>D453+D452+D451</f>
        <v>5000</v>
      </c>
      <c r="E454" s="37">
        <f t="shared" si="37"/>
        <v>-4169</v>
      </c>
    </row>
    <row r="455" spans="1:5">
      <c r="A455" s="9" t="s">
        <v>22</v>
      </c>
      <c r="B455" s="36"/>
      <c r="C455" s="36"/>
      <c r="D455" s="36"/>
      <c r="E455" s="37">
        <f t="shared" si="37"/>
        <v>0</v>
      </c>
    </row>
    <row r="456" spans="1:5">
      <c r="A456" s="9" t="s">
        <v>23</v>
      </c>
      <c r="B456" s="36"/>
      <c r="C456" s="36"/>
      <c r="D456" s="36"/>
      <c r="E456" s="37">
        <f t="shared" si="37"/>
        <v>0</v>
      </c>
    </row>
    <row r="457" spans="1:5">
      <c r="A457" s="9" t="s">
        <v>24</v>
      </c>
      <c r="B457" s="36"/>
      <c r="C457" s="36"/>
      <c r="D457" s="36"/>
      <c r="E457" s="37">
        <f t="shared" si="37"/>
        <v>0</v>
      </c>
    </row>
    <row r="458" spans="1:5">
      <c r="A458" s="9" t="s">
        <v>25</v>
      </c>
      <c r="B458" s="36"/>
      <c r="C458" s="36"/>
      <c r="D458" s="36"/>
      <c r="E458" s="37">
        <f t="shared" si="37"/>
        <v>0</v>
      </c>
    </row>
    <row r="459" spans="1:5" ht="15">
      <c r="A459" s="6" t="s">
        <v>26</v>
      </c>
      <c r="B459" s="36">
        <f>B458+B457+B456+B455</f>
        <v>0</v>
      </c>
      <c r="C459" s="36">
        <f>C458+C457+C456+C455</f>
        <v>0</v>
      </c>
      <c r="D459" s="36">
        <f>D458+D457+D456+D455</f>
        <v>0</v>
      </c>
      <c r="E459" s="37">
        <f t="shared" ref="E459:E464" si="38">D459-C459</f>
        <v>0</v>
      </c>
    </row>
    <row r="460" spans="1:5">
      <c r="A460" s="9" t="s">
        <v>27</v>
      </c>
      <c r="B460" s="36"/>
      <c r="C460" s="36"/>
      <c r="D460" s="36"/>
      <c r="E460" s="37">
        <f t="shared" si="38"/>
        <v>0</v>
      </c>
    </row>
    <row r="461" spans="1:5">
      <c r="A461" s="9" t="s">
        <v>28</v>
      </c>
      <c r="B461" s="36"/>
      <c r="C461" s="36"/>
      <c r="D461" s="36"/>
      <c r="E461" s="37">
        <f t="shared" si="38"/>
        <v>0</v>
      </c>
    </row>
    <row r="462" spans="1:5">
      <c r="A462" s="9" t="s">
        <v>29</v>
      </c>
      <c r="B462" s="36"/>
      <c r="C462" s="36"/>
      <c r="D462" s="36"/>
      <c r="E462" s="37">
        <f t="shared" si="38"/>
        <v>0</v>
      </c>
    </row>
    <row r="463" spans="1:5" ht="15">
      <c r="A463" s="6" t="s">
        <v>30</v>
      </c>
      <c r="B463" s="36">
        <f>B462+B461+B460</f>
        <v>0</v>
      </c>
      <c r="C463" s="36">
        <f>C462+C461+C460</f>
        <v>0</v>
      </c>
      <c r="D463" s="36">
        <f>D462+D461+D460</f>
        <v>0</v>
      </c>
      <c r="E463" s="37">
        <f t="shared" si="38"/>
        <v>0</v>
      </c>
    </row>
    <row r="464" spans="1:5" ht="15">
      <c r="A464" s="10" t="s">
        <v>31</v>
      </c>
      <c r="B464" s="38">
        <f>B463+B459+B454+B450</f>
        <v>227724</v>
      </c>
      <c r="C464" s="38">
        <f>C463+C459+C454+C450</f>
        <v>82526</v>
      </c>
      <c r="D464" s="38">
        <f>D463+D459+D454+D450</f>
        <v>5000</v>
      </c>
      <c r="E464" s="39">
        <f t="shared" si="38"/>
        <v>-77526</v>
      </c>
    </row>
    <row r="465" spans="1:5" ht="15">
      <c r="A465" s="15"/>
      <c r="C465" s="33"/>
      <c r="D465" s="33"/>
      <c r="E465" s="29"/>
    </row>
    <row r="466" spans="1:5" ht="15">
      <c r="A466" s="15" t="s">
        <v>53</v>
      </c>
      <c r="B466" s="44"/>
      <c r="C466" s="33"/>
      <c r="D466" s="33"/>
      <c r="E466" s="29"/>
    </row>
    <row r="467" spans="1:5" ht="15">
      <c r="A467" s="15"/>
      <c r="C467" s="33"/>
      <c r="D467" s="33"/>
      <c r="E467" s="29"/>
    </row>
    <row r="468" spans="1:5" ht="15">
      <c r="A468" s="15" t="s">
        <v>50</v>
      </c>
      <c r="C468" s="33"/>
      <c r="D468" s="33"/>
      <c r="E468" s="29"/>
    </row>
    <row r="469" spans="1:5">
      <c r="A469" s="13"/>
      <c r="B469" s="40"/>
      <c r="C469" s="41"/>
      <c r="D469" s="41"/>
      <c r="E469" s="42"/>
    </row>
    <row r="470" spans="1:5">
      <c r="A470" s="9" t="s">
        <v>14</v>
      </c>
      <c r="B470" s="36"/>
      <c r="C470" s="36">
        <v>123105</v>
      </c>
      <c r="D470" s="36"/>
      <c r="E470" s="37">
        <f t="shared" ref="E470:E481" si="39">D470-C470</f>
        <v>-123105</v>
      </c>
    </row>
    <row r="471" spans="1:5">
      <c r="A471" s="9" t="s">
        <v>15</v>
      </c>
      <c r="B471" s="36"/>
      <c r="C471" s="36"/>
      <c r="D471" s="36"/>
      <c r="E471" s="37">
        <f t="shared" si="39"/>
        <v>0</v>
      </c>
    </row>
    <row r="472" spans="1:5">
      <c r="A472" s="9" t="s">
        <v>16</v>
      </c>
      <c r="B472" s="36"/>
      <c r="C472" s="36">
        <v>51704</v>
      </c>
      <c r="D472" s="36"/>
      <c r="E472" s="37">
        <f t="shared" si="39"/>
        <v>-51704</v>
      </c>
    </row>
    <row r="473" spans="1:5" ht="15">
      <c r="A473" s="6" t="s">
        <v>17</v>
      </c>
      <c r="B473" s="36">
        <f>B472+B471+B470</f>
        <v>0</v>
      </c>
      <c r="C473" s="36">
        <f>C472+C471+C470</f>
        <v>174809</v>
      </c>
      <c r="D473" s="36">
        <f>D472+D471+D470</f>
        <v>0</v>
      </c>
      <c r="E473" s="37">
        <f t="shared" si="39"/>
        <v>-174809</v>
      </c>
    </row>
    <row r="474" spans="1:5">
      <c r="A474" s="9" t="s">
        <v>18</v>
      </c>
      <c r="B474" s="36"/>
      <c r="C474" s="36"/>
      <c r="D474" s="36"/>
      <c r="E474" s="37">
        <f t="shared" si="39"/>
        <v>0</v>
      </c>
    </row>
    <row r="475" spans="1:5">
      <c r="A475" s="9" t="s">
        <v>19</v>
      </c>
      <c r="B475" s="36"/>
      <c r="C475" s="36">
        <v>52773</v>
      </c>
      <c r="D475" s="36">
        <v>5000</v>
      </c>
      <c r="E475" s="37">
        <f t="shared" si="39"/>
        <v>-47773</v>
      </c>
    </row>
    <row r="476" spans="1:5">
      <c r="A476" s="9" t="s">
        <v>20</v>
      </c>
      <c r="B476" s="36"/>
      <c r="C476" s="36">
        <v>809</v>
      </c>
      <c r="D476" s="36"/>
      <c r="E476" s="37">
        <f t="shared" si="39"/>
        <v>-809</v>
      </c>
    </row>
    <row r="477" spans="1:5" ht="15">
      <c r="A477" s="6" t="s">
        <v>21</v>
      </c>
      <c r="B477" s="36">
        <f>B476+B475+B474</f>
        <v>0</v>
      </c>
      <c r="C477" s="36">
        <f>C476+C475+C474</f>
        <v>53582</v>
      </c>
      <c r="D477" s="36">
        <f>D476+D475+D474</f>
        <v>5000</v>
      </c>
      <c r="E477" s="37">
        <f t="shared" si="39"/>
        <v>-48582</v>
      </c>
    </row>
    <row r="478" spans="1:5">
      <c r="A478" s="9" t="s">
        <v>22</v>
      </c>
      <c r="B478" s="36"/>
      <c r="C478" s="36"/>
      <c r="D478" s="36"/>
      <c r="E478" s="37">
        <f t="shared" si="39"/>
        <v>0</v>
      </c>
    </row>
    <row r="479" spans="1:5">
      <c r="A479" s="9" t="s">
        <v>23</v>
      </c>
      <c r="B479" s="36"/>
      <c r="C479" s="36"/>
      <c r="D479" s="36"/>
      <c r="E479" s="37">
        <f t="shared" si="39"/>
        <v>0</v>
      </c>
    </row>
    <row r="480" spans="1:5">
      <c r="A480" s="9" t="s">
        <v>24</v>
      </c>
      <c r="B480" s="36"/>
      <c r="C480" s="36"/>
      <c r="D480" s="36"/>
      <c r="E480" s="37">
        <f t="shared" si="39"/>
        <v>0</v>
      </c>
    </row>
    <row r="481" spans="1:5">
      <c r="A481" s="9" t="s">
        <v>25</v>
      </c>
      <c r="B481" s="36"/>
      <c r="C481" s="36"/>
      <c r="D481" s="36"/>
      <c r="E481" s="37">
        <f t="shared" si="39"/>
        <v>0</v>
      </c>
    </row>
    <row r="482" spans="1:5" ht="15">
      <c r="A482" s="6" t="s">
        <v>26</v>
      </c>
      <c r="B482" s="36">
        <f>B481+B480+B479+B478</f>
        <v>0</v>
      </c>
      <c r="C482" s="36">
        <f>C481+C480+C479+C478</f>
        <v>0</v>
      </c>
      <c r="D482" s="36">
        <f>D481+D480+D479+D478</f>
        <v>0</v>
      </c>
      <c r="E482" s="37">
        <f t="shared" ref="E482:E487" si="40">D482-C482</f>
        <v>0</v>
      </c>
    </row>
    <row r="483" spans="1:5">
      <c r="A483" s="9" t="s">
        <v>27</v>
      </c>
      <c r="B483" s="36"/>
      <c r="C483" s="36"/>
      <c r="D483" s="36"/>
      <c r="E483" s="37">
        <f t="shared" si="40"/>
        <v>0</v>
      </c>
    </row>
    <row r="484" spans="1:5">
      <c r="A484" s="9" t="s">
        <v>28</v>
      </c>
      <c r="B484" s="36"/>
      <c r="C484" s="36">
        <v>2500</v>
      </c>
      <c r="D484" s="36"/>
      <c r="E484" s="37">
        <f t="shared" si="40"/>
        <v>-2500</v>
      </c>
    </row>
    <row r="485" spans="1:5">
      <c r="A485" s="9" t="s">
        <v>29</v>
      </c>
      <c r="B485" s="36"/>
      <c r="C485" s="36"/>
      <c r="D485" s="36"/>
      <c r="E485" s="37">
        <f t="shared" si="40"/>
        <v>0</v>
      </c>
    </row>
    <row r="486" spans="1:5" ht="15">
      <c r="A486" s="6" t="s">
        <v>30</v>
      </c>
      <c r="B486" s="36">
        <f>B485+B484+B483</f>
        <v>0</v>
      </c>
      <c r="C486" s="36">
        <f>C485+C484+C483</f>
        <v>2500</v>
      </c>
      <c r="D486" s="36">
        <f>D485+D484+D483</f>
        <v>0</v>
      </c>
      <c r="E486" s="37">
        <f t="shared" si="40"/>
        <v>-2500</v>
      </c>
    </row>
    <row r="487" spans="1:5" ht="15">
      <c r="A487" s="10" t="s">
        <v>31</v>
      </c>
      <c r="B487" s="38">
        <f>B486+B482+B477+B473</f>
        <v>0</v>
      </c>
      <c r="C487" s="38">
        <f>C486+C482+C477+C473</f>
        <v>230891</v>
      </c>
      <c r="D487" s="38">
        <f>D486+D482+D477+D473</f>
        <v>5000</v>
      </c>
      <c r="E487" s="39">
        <f t="shared" si="40"/>
        <v>-225891</v>
      </c>
    </row>
    <row r="488" spans="1:5" ht="15">
      <c r="A488" s="6"/>
      <c r="B488" s="36"/>
      <c r="C488" s="36"/>
      <c r="D488" s="36"/>
      <c r="E488" s="37"/>
    </row>
    <row r="489" spans="1:5" ht="15">
      <c r="A489" s="6" t="s">
        <v>54</v>
      </c>
      <c r="B489" s="33"/>
      <c r="C489" s="33"/>
      <c r="D489" s="33"/>
      <c r="E489" s="29"/>
    </row>
    <row r="490" spans="1:5">
      <c r="A490" s="13"/>
      <c r="B490" s="41"/>
      <c r="C490" s="41"/>
      <c r="D490" s="41"/>
      <c r="E490" s="42"/>
    </row>
    <row r="491" spans="1:5">
      <c r="A491" s="9" t="s">
        <v>14</v>
      </c>
      <c r="B491" s="36">
        <v>647321</v>
      </c>
      <c r="C491" s="36">
        <f>SUM(C401,C424,C447,C470)</f>
        <v>666346</v>
      </c>
      <c r="D491" s="36">
        <f>+D401+D424+D447</f>
        <v>268936</v>
      </c>
      <c r="E491" s="37">
        <f>D491-C491</f>
        <v>-397410</v>
      </c>
    </row>
    <row r="492" spans="1:5">
      <c r="A492" s="9" t="s">
        <v>15</v>
      </c>
      <c r="B492" s="36"/>
      <c r="C492" s="36">
        <v>0</v>
      </c>
      <c r="D492" s="36">
        <f>+D402+D425+D448</f>
        <v>0</v>
      </c>
      <c r="E492" s="37">
        <f t="shared" ref="E492:E508" si="41">D492-C492</f>
        <v>0</v>
      </c>
    </row>
    <row r="493" spans="1:5">
      <c r="A493" s="9" t="s">
        <v>16</v>
      </c>
      <c r="B493" s="36">
        <v>191837</v>
      </c>
      <c r="C493" s="36">
        <f>SUM(C403,C426,C449,C472)</f>
        <v>279865</v>
      </c>
      <c r="D493" s="36">
        <f>+D403+D426+D449</f>
        <v>107574</v>
      </c>
      <c r="E493" s="37">
        <f t="shared" si="41"/>
        <v>-172291</v>
      </c>
    </row>
    <row r="494" spans="1:5" ht="15">
      <c r="A494" s="6" t="s">
        <v>17</v>
      </c>
      <c r="B494" s="36">
        <f>SUM(B491:B493)</f>
        <v>839158</v>
      </c>
      <c r="C494" s="36">
        <f>SUM(C491:C493)</f>
        <v>946211</v>
      </c>
      <c r="D494" s="36">
        <f>SUM(D491:D493)</f>
        <v>376510</v>
      </c>
      <c r="E494" s="37">
        <f t="shared" si="41"/>
        <v>-569701</v>
      </c>
    </row>
    <row r="495" spans="1:5">
      <c r="A495" s="9" t="s">
        <v>18</v>
      </c>
      <c r="B495" s="36">
        <v>462</v>
      </c>
      <c r="C495" s="36">
        <f>C382</f>
        <v>0</v>
      </c>
      <c r="D495" s="36">
        <f t="shared" ref="D495:D506" si="42">+D405+D428+D451</f>
        <v>1000</v>
      </c>
      <c r="E495" s="37">
        <f t="shared" si="41"/>
        <v>1000</v>
      </c>
    </row>
    <row r="496" spans="1:5">
      <c r="A496" s="9" t="s">
        <v>19</v>
      </c>
      <c r="B496" s="36">
        <v>44091</v>
      </c>
      <c r="C496" s="36">
        <f>SUM(C429,C452,C475)</f>
        <v>61818</v>
      </c>
      <c r="D496" s="36">
        <f t="shared" si="42"/>
        <v>5000</v>
      </c>
      <c r="E496" s="37">
        <f t="shared" si="41"/>
        <v>-56818</v>
      </c>
    </row>
    <row r="497" spans="1:5">
      <c r="A497" s="9" t="s">
        <v>20</v>
      </c>
      <c r="B497" s="36"/>
      <c r="C497" s="36">
        <f>SUM(C407,C430,C453,C476)</f>
        <v>4377</v>
      </c>
      <c r="D497" s="36">
        <f t="shared" si="42"/>
        <v>0</v>
      </c>
      <c r="E497" s="37">
        <f t="shared" si="41"/>
        <v>-4377</v>
      </c>
    </row>
    <row r="498" spans="1:5" ht="15">
      <c r="A498" s="6" t="s">
        <v>21</v>
      </c>
      <c r="B498" s="36">
        <f>SUM(B495:B497)</f>
        <v>44553</v>
      </c>
      <c r="C498" s="36">
        <f>SUM(C495:C497)</f>
        <v>66195</v>
      </c>
      <c r="D498" s="36">
        <f>SUM(D495:D497)</f>
        <v>6000</v>
      </c>
      <c r="E498" s="37">
        <f t="shared" si="41"/>
        <v>-60195</v>
      </c>
    </row>
    <row r="499" spans="1:5">
      <c r="A499" s="9" t="s">
        <v>22</v>
      </c>
      <c r="B499" s="36">
        <f t="shared" ref="B499:C502" si="43">B386</f>
        <v>0</v>
      </c>
      <c r="C499" s="36">
        <f t="shared" si="43"/>
        <v>0</v>
      </c>
      <c r="D499" s="36">
        <f t="shared" si="42"/>
        <v>0</v>
      </c>
      <c r="E499" s="37">
        <f t="shared" si="41"/>
        <v>0</v>
      </c>
    </row>
    <row r="500" spans="1:5">
      <c r="A500" s="9" t="s">
        <v>23</v>
      </c>
      <c r="B500" s="36">
        <f t="shared" si="43"/>
        <v>0</v>
      </c>
      <c r="C500" s="36">
        <f t="shared" si="43"/>
        <v>0</v>
      </c>
      <c r="D500" s="36">
        <f t="shared" si="42"/>
        <v>0</v>
      </c>
      <c r="E500" s="37">
        <f t="shared" si="41"/>
        <v>0</v>
      </c>
    </row>
    <row r="501" spans="1:5">
      <c r="A501" s="9" t="s">
        <v>24</v>
      </c>
      <c r="B501" s="36">
        <f t="shared" si="43"/>
        <v>0</v>
      </c>
      <c r="C501" s="36">
        <f t="shared" si="43"/>
        <v>0</v>
      </c>
      <c r="D501" s="36">
        <f t="shared" si="42"/>
        <v>0</v>
      </c>
      <c r="E501" s="37">
        <f t="shared" si="41"/>
        <v>0</v>
      </c>
    </row>
    <row r="502" spans="1:5">
      <c r="A502" s="9" t="s">
        <v>25</v>
      </c>
      <c r="B502" s="36">
        <f t="shared" si="43"/>
        <v>0</v>
      </c>
      <c r="C502" s="36">
        <f t="shared" si="43"/>
        <v>0</v>
      </c>
      <c r="D502" s="36">
        <f t="shared" si="42"/>
        <v>0</v>
      </c>
      <c r="E502" s="37">
        <f t="shared" si="41"/>
        <v>0</v>
      </c>
    </row>
    <row r="503" spans="1:5" ht="15">
      <c r="A503" s="6" t="s">
        <v>26</v>
      </c>
      <c r="B503" s="36">
        <f>SUM(B499:B502)</f>
        <v>0</v>
      </c>
      <c r="C503" s="36">
        <f>C390</f>
        <v>0</v>
      </c>
      <c r="D503" s="36">
        <f>SUM(D499:D502)</f>
        <v>0</v>
      </c>
      <c r="E503" s="37">
        <f t="shared" si="41"/>
        <v>0</v>
      </c>
    </row>
    <row r="504" spans="1:5">
      <c r="A504" s="9" t="s">
        <v>27</v>
      </c>
      <c r="B504" s="36"/>
      <c r="C504" s="36">
        <v>0</v>
      </c>
      <c r="D504" s="36">
        <f t="shared" si="42"/>
        <v>0</v>
      </c>
      <c r="E504" s="37">
        <f t="shared" si="41"/>
        <v>0</v>
      </c>
    </row>
    <row r="505" spans="1:5">
      <c r="A505" s="9" t="s">
        <v>28</v>
      </c>
      <c r="B505" s="36">
        <f>B392</f>
        <v>0</v>
      </c>
      <c r="C505" s="36">
        <f>C484</f>
        <v>2500</v>
      </c>
      <c r="D505" s="36">
        <f t="shared" si="42"/>
        <v>0</v>
      </c>
      <c r="E505" s="37">
        <f t="shared" si="41"/>
        <v>-2500</v>
      </c>
    </row>
    <row r="506" spans="1:5">
      <c r="A506" s="9" t="s">
        <v>29</v>
      </c>
      <c r="B506" s="36">
        <f>B393</f>
        <v>0</v>
      </c>
      <c r="C506" s="36">
        <f>C393</f>
        <v>0</v>
      </c>
      <c r="D506" s="36">
        <f t="shared" si="42"/>
        <v>0</v>
      </c>
      <c r="E506" s="37">
        <f t="shared" si="41"/>
        <v>0</v>
      </c>
    </row>
    <row r="507" spans="1:5" ht="15">
      <c r="A507" s="6" t="s">
        <v>30</v>
      </c>
      <c r="B507" s="36">
        <f>SUM(B504:B506)</f>
        <v>0</v>
      </c>
      <c r="C507" s="36">
        <f>SUM(C504:C506)</f>
        <v>2500</v>
      </c>
      <c r="D507" s="36">
        <f>SUM(D504:D506)</f>
        <v>0</v>
      </c>
      <c r="E507" s="37">
        <f t="shared" si="41"/>
        <v>-2500</v>
      </c>
    </row>
    <row r="508" spans="1:5" ht="15">
      <c r="A508" s="10" t="s">
        <v>55</v>
      </c>
      <c r="B508" s="47">
        <f>SUM(B494,B498,B503,B507)</f>
        <v>883711</v>
      </c>
      <c r="C508" s="47">
        <f>SUM(C494,C498,C503,C507)</f>
        <v>1014906</v>
      </c>
      <c r="D508" s="47">
        <f>+D494+D498+D503+D507</f>
        <v>382510</v>
      </c>
      <c r="E508" s="46">
        <f t="shared" si="41"/>
        <v>-632396</v>
      </c>
    </row>
    <row r="509" spans="1:5">
      <c r="A509" s="11"/>
      <c r="B509" s="34"/>
      <c r="C509" s="33"/>
      <c r="D509" s="33"/>
      <c r="E509" s="29"/>
    </row>
    <row r="510" spans="1:5" ht="15">
      <c r="A510" s="6" t="s">
        <v>56</v>
      </c>
      <c r="B510" s="34"/>
      <c r="C510" s="33"/>
      <c r="D510" s="33"/>
      <c r="E510" s="29"/>
    </row>
    <row r="511" spans="1:5" ht="15">
      <c r="A511" s="15"/>
      <c r="C511" s="33"/>
      <c r="D511" s="33"/>
      <c r="E511" s="29"/>
    </row>
    <row r="512" spans="1:5" ht="15">
      <c r="A512" s="15" t="s">
        <v>57</v>
      </c>
      <c r="C512" s="33"/>
      <c r="D512" s="33"/>
      <c r="E512" s="29"/>
    </row>
    <row r="513" spans="1:5">
      <c r="A513" s="13"/>
      <c r="B513" s="40"/>
      <c r="C513" s="41"/>
      <c r="D513" s="41"/>
      <c r="E513" s="42"/>
    </row>
    <row r="514" spans="1:5">
      <c r="A514" s="9" t="s">
        <v>14</v>
      </c>
      <c r="B514" s="36">
        <v>65300</v>
      </c>
      <c r="C514" s="36"/>
      <c r="D514" s="36">
        <v>65300</v>
      </c>
      <c r="E514" s="37">
        <f t="shared" ref="E514:E525" si="44">D514-C514</f>
        <v>65300</v>
      </c>
    </row>
    <row r="515" spans="1:5">
      <c r="A515" s="9" t="s">
        <v>15</v>
      </c>
      <c r="B515" s="36"/>
      <c r="C515" s="36"/>
      <c r="D515" s="36"/>
      <c r="E515" s="37">
        <f t="shared" si="44"/>
        <v>0</v>
      </c>
    </row>
    <row r="516" spans="1:5">
      <c r="A516" s="9" t="s">
        <v>16</v>
      </c>
      <c r="B516" s="36">
        <v>16114</v>
      </c>
      <c r="C516" s="36"/>
      <c r="D516" s="36">
        <v>26120</v>
      </c>
      <c r="E516" s="37">
        <f t="shared" si="44"/>
        <v>26120</v>
      </c>
    </row>
    <row r="517" spans="1:5" ht="15">
      <c r="A517" s="6" t="s">
        <v>17</v>
      </c>
      <c r="B517" s="36">
        <f>B516+B515+B514</f>
        <v>81414</v>
      </c>
      <c r="C517" s="36">
        <f>C516+C515+C514</f>
        <v>0</v>
      </c>
      <c r="D517" s="36">
        <f>D516+D515+D514</f>
        <v>91420</v>
      </c>
      <c r="E517" s="37">
        <f t="shared" si="44"/>
        <v>91420</v>
      </c>
    </row>
    <row r="518" spans="1:5">
      <c r="A518" s="9" t="s">
        <v>18</v>
      </c>
      <c r="B518" s="36"/>
      <c r="C518" s="36"/>
      <c r="D518" s="36"/>
      <c r="E518" s="37">
        <f t="shared" si="44"/>
        <v>0</v>
      </c>
    </row>
    <row r="519" spans="1:5">
      <c r="A519" s="9" t="s">
        <v>19</v>
      </c>
      <c r="B519" s="36"/>
      <c r="C519" s="36"/>
      <c r="D519" s="36"/>
      <c r="E519" s="37">
        <f t="shared" si="44"/>
        <v>0</v>
      </c>
    </row>
    <row r="520" spans="1:5">
      <c r="A520" s="9" t="s">
        <v>20</v>
      </c>
      <c r="B520" s="36"/>
      <c r="C520" s="36"/>
      <c r="D520" s="36"/>
      <c r="E520" s="37">
        <f t="shared" si="44"/>
        <v>0</v>
      </c>
    </row>
    <row r="521" spans="1:5" ht="15">
      <c r="A521" s="6" t="s">
        <v>21</v>
      </c>
      <c r="B521" s="36">
        <f>B520+B519+B518</f>
        <v>0</v>
      </c>
      <c r="C521" s="36">
        <f>C520+C519+C518</f>
        <v>0</v>
      </c>
      <c r="D521" s="36">
        <f>D520+D519+D518</f>
        <v>0</v>
      </c>
      <c r="E521" s="37">
        <f t="shared" si="44"/>
        <v>0</v>
      </c>
    </row>
    <row r="522" spans="1:5">
      <c r="A522" s="9" t="s">
        <v>22</v>
      </c>
      <c r="B522" s="36"/>
      <c r="C522" s="36"/>
      <c r="D522" s="36"/>
      <c r="E522" s="37">
        <f t="shared" si="44"/>
        <v>0</v>
      </c>
    </row>
    <row r="523" spans="1:5">
      <c r="A523" s="9" t="s">
        <v>23</v>
      </c>
      <c r="B523" s="36"/>
      <c r="C523" s="36"/>
      <c r="D523" s="36"/>
      <c r="E523" s="37">
        <f t="shared" si="44"/>
        <v>0</v>
      </c>
    </row>
    <row r="524" spans="1:5">
      <c r="A524" s="9" t="s">
        <v>24</v>
      </c>
      <c r="B524" s="36"/>
      <c r="C524" s="36"/>
      <c r="D524" s="36"/>
      <c r="E524" s="37">
        <f t="shared" si="44"/>
        <v>0</v>
      </c>
    </row>
    <row r="525" spans="1:5">
      <c r="A525" s="9" t="s">
        <v>25</v>
      </c>
      <c r="B525" s="36"/>
      <c r="C525" s="36"/>
      <c r="D525" s="36"/>
      <c r="E525" s="37">
        <f t="shared" si="44"/>
        <v>0</v>
      </c>
    </row>
    <row r="526" spans="1:5" ht="15">
      <c r="A526" s="6" t="s">
        <v>26</v>
      </c>
      <c r="B526" s="36">
        <f>B525+B524+B523+B522</f>
        <v>0</v>
      </c>
      <c r="C526" s="36">
        <f>C525+C524+C523+C522</f>
        <v>0</v>
      </c>
      <c r="D526" s="36">
        <f>D525+D524+D523+D522</f>
        <v>0</v>
      </c>
      <c r="E526" s="37">
        <f t="shared" ref="E526:E531" si="45">D526-C526</f>
        <v>0</v>
      </c>
    </row>
    <row r="527" spans="1:5">
      <c r="A527" s="9" t="s">
        <v>27</v>
      </c>
      <c r="B527" s="36"/>
      <c r="C527" s="36"/>
      <c r="D527" s="36"/>
      <c r="E527" s="37">
        <f t="shared" si="45"/>
        <v>0</v>
      </c>
    </row>
    <row r="528" spans="1:5">
      <c r="A528" s="9" t="s">
        <v>28</v>
      </c>
      <c r="B528" s="36"/>
      <c r="C528" s="36"/>
      <c r="D528" s="36"/>
      <c r="E528" s="37">
        <f t="shared" si="45"/>
        <v>0</v>
      </c>
    </row>
    <row r="529" spans="1:5">
      <c r="A529" s="9" t="s">
        <v>29</v>
      </c>
      <c r="B529" s="36"/>
      <c r="C529" s="36"/>
      <c r="D529" s="36"/>
      <c r="E529" s="37">
        <f t="shared" si="45"/>
        <v>0</v>
      </c>
    </row>
    <row r="530" spans="1:5" ht="15">
      <c r="A530" s="6" t="s">
        <v>30</v>
      </c>
      <c r="B530" s="36">
        <f>B529+B528+B527</f>
        <v>0</v>
      </c>
      <c r="C530" s="36">
        <f>C529+C528+C527</f>
        <v>0</v>
      </c>
      <c r="D530" s="36">
        <f>D529+D528+D527</f>
        <v>0</v>
      </c>
      <c r="E530" s="37">
        <f t="shared" si="45"/>
        <v>0</v>
      </c>
    </row>
    <row r="531" spans="1:5" ht="15">
      <c r="A531" s="10" t="s">
        <v>31</v>
      </c>
      <c r="B531" s="38">
        <f>B530+B526+B521+B517</f>
        <v>81414</v>
      </c>
      <c r="C531" s="38">
        <f>C530+C526+C521+C517</f>
        <v>0</v>
      </c>
      <c r="D531" s="38">
        <f>D530+D526+D521+D517</f>
        <v>91420</v>
      </c>
      <c r="E531" s="39">
        <f t="shared" si="45"/>
        <v>91420</v>
      </c>
    </row>
    <row r="532" spans="1:5">
      <c r="A532" s="11"/>
      <c r="B532" s="34"/>
      <c r="C532" s="33"/>
      <c r="D532" s="33"/>
      <c r="E532" s="29"/>
    </row>
    <row r="533" spans="1:5" ht="15">
      <c r="A533" s="6" t="s">
        <v>58</v>
      </c>
      <c r="B533" s="34"/>
      <c r="C533" s="33"/>
      <c r="D533" s="33"/>
      <c r="E533" s="29"/>
    </row>
    <row r="534" spans="1:5" ht="15">
      <c r="A534" s="15"/>
      <c r="C534" s="33"/>
      <c r="D534" s="33"/>
      <c r="E534" s="29"/>
    </row>
    <row r="535" spans="1:5" ht="15">
      <c r="A535" s="15" t="s">
        <v>57</v>
      </c>
      <c r="C535" s="33"/>
      <c r="D535" s="33"/>
      <c r="E535" s="29"/>
    </row>
    <row r="536" spans="1:5">
      <c r="A536" s="13"/>
      <c r="B536" s="40"/>
      <c r="C536" s="41"/>
      <c r="D536" s="41"/>
      <c r="E536" s="42"/>
    </row>
    <row r="537" spans="1:5">
      <c r="A537" s="9" t="s">
        <v>14</v>
      </c>
      <c r="B537" s="36"/>
      <c r="C537" s="36">
        <v>129710</v>
      </c>
      <c r="D537" s="36">
        <v>65300</v>
      </c>
      <c r="E537" s="37">
        <f t="shared" ref="E537:E548" si="46">D537-C537</f>
        <v>-64410</v>
      </c>
    </row>
    <row r="538" spans="1:5">
      <c r="A538" s="9" t="s">
        <v>15</v>
      </c>
      <c r="B538" s="36"/>
      <c r="C538" s="36"/>
      <c r="D538" s="36"/>
      <c r="E538" s="37">
        <f t="shared" si="46"/>
        <v>0</v>
      </c>
    </row>
    <row r="539" spans="1:5">
      <c r="A539" s="9" t="s">
        <v>16</v>
      </c>
      <c r="B539" s="36"/>
      <c r="C539" s="36">
        <v>54478</v>
      </c>
      <c r="D539" s="36">
        <v>26120</v>
      </c>
      <c r="E539" s="37">
        <f t="shared" si="46"/>
        <v>-28358</v>
      </c>
    </row>
    <row r="540" spans="1:5" ht="15">
      <c r="A540" s="6" t="s">
        <v>17</v>
      </c>
      <c r="B540" s="36">
        <f>B539+B538+B537</f>
        <v>0</v>
      </c>
      <c r="C540" s="36">
        <f>C539+C538+C537</f>
        <v>184188</v>
      </c>
      <c r="D540" s="36">
        <f>D539+D538+D537</f>
        <v>91420</v>
      </c>
      <c r="E540" s="37">
        <f t="shared" si="46"/>
        <v>-92768</v>
      </c>
    </row>
    <row r="541" spans="1:5">
      <c r="A541" s="9" t="s">
        <v>18</v>
      </c>
      <c r="B541" s="36"/>
      <c r="C541" s="36"/>
      <c r="D541" s="36"/>
      <c r="E541" s="37">
        <f t="shared" si="46"/>
        <v>0</v>
      </c>
    </row>
    <row r="542" spans="1:5">
      <c r="A542" s="9" t="s">
        <v>19</v>
      </c>
      <c r="B542" s="36"/>
      <c r="C542" s="36"/>
      <c r="D542" s="36"/>
      <c r="E542" s="37">
        <f t="shared" si="46"/>
        <v>0</v>
      </c>
    </row>
    <row r="543" spans="1:5">
      <c r="A543" s="9" t="s">
        <v>20</v>
      </c>
      <c r="B543" s="36"/>
      <c r="C543" s="36">
        <v>852</v>
      </c>
      <c r="D543" s="36"/>
      <c r="E543" s="37">
        <f t="shared" si="46"/>
        <v>-852</v>
      </c>
    </row>
    <row r="544" spans="1:5" ht="15">
      <c r="A544" s="6" t="s">
        <v>21</v>
      </c>
      <c r="B544" s="36">
        <f>B543+B542+B541</f>
        <v>0</v>
      </c>
      <c r="C544" s="36">
        <f>C543+C542+C541</f>
        <v>852</v>
      </c>
      <c r="D544" s="36">
        <f>D543+D542+D541</f>
        <v>0</v>
      </c>
      <c r="E544" s="37">
        <f t="shared" si="46"/>
        <v>-852</v>
      </c>
    </row>
    <row r="545" spans="1:5">
      <c r="A545" s="9" t="s">
        <v>22</v>
      </c>
      <c r="B545" s="36"/>
      <c r="C545" s="36"/>
      <c r="D545" s="36"/>
      <c r="E545" s="37">
        <f t="shared" si="46"/>
        <v>0</v>
      </c>
    </row>
    <row r="546" spans="1:5">
      <c r="A546" s="9" t="s">
        <v>23</v>
      </c>
      <c r="B546" s="36"/>
      <c r="C546" s="36"/>
      <c r="D546" s="36"/>
      <c r="E546" s="37">
        <f t="shared" si="46"/>
        <v>0</v>
      </c>
    </row>
    <row r="547" spans="1:5">
      <c r="A547" s="9" t="s">
        <v>24</v>
      </c>
      <c r="B547" s="36"/>
      <c r="C547" s="36"/>
      <c r="D547" s="36"/>
      <c r="E547" s="37">
        <f t="shared" si="46"/>
        <v>0</v>
      </c>
    </row>
    <row r="548" spans="1:5">
      <c r="A548" s="9" t="s">
        <v>25</v>
      </c>
      <c r="B548" s="36"/>
      <c r="C548" s="36"/>
      <c r="D548" s="36"/>
      <c r="E548" s="37">
        <f t="shared" si="46"/>
        <v>0</v>
      </c>
    </row>
    <row r="549" spans="1:5" ht="15">
      <c r="A549" s="6" t="s">
        <v>26</v>
      </c>
      <c r="B549" s="36">
        <f>B548+B547+B546+B545</f>
        <v>0</v>
      </c>
      <c r="C549" s="36">
        <f>C548+C547+C546+C545</f>
        <v>0</v>
      </c>
      <c r="D549" s="36">
        <f>D548+D547+D546+D545</f>
        <v>0</v>
      </c>
      <c r="E549" s="37">
        <f t="shared" ref="E549:E554" si="47">D549-C549</f>
        <v>0</v>
      </c>
    </row>
    <row r="550" spans="1:5">
      <c r="A550" s="9" t="s">
        <v>27</v>
      </c>
      <c r="B550" s="36"/>
      <c r="C550" s="36"/>
      <c r="D550" s="36"/>
      <c r="E550" s="37">
        <f t="shared" si="47"/>
        <v>0</v>
      </c>
    </row>
    <row r="551" spans="1:5">
      <c r="A551" s="9" t="s">
        <v>28</v>
      </c>
      <c r="B551" s="36"/>
      <c r="C551" s="36"/>
      <c r="D551" s="36"/>
      <c r="E551" s="37">
        <f t="shared" si="47"/>
        <v>0</v>
      </c>
    </row>
    <row r="552" spans="1:5">
      <c r="A552" s="9" t="s">
        <v>29</v>
      </c>
      <c r="B552" s="36"/>
      <c r="C552" s="36"/>
      <c r="D552" s="36"/>
      <c r="E552" s="37">
        <f t="shared" si="47"/>
        <v>0</v>
      </c>
    </row>
    <row r="553" spans="1:5" ht="15">
      <c r="A553" s="6" t="s">
        <v>30</v>
      </c>
      <c r="B553" s="36">
        <f>B552+B551+B550</f>
        <v>0</v>
      </c>
      <c r="C553" s="36">
        <f>C552+C551+C550</f>
        <v>0</v>
      </c>
      <c r="D553" s="36">
        <f>D552+D551+D550</f>
        <v>0</v>
      </c>
      <c r="E553" s="37">
        <f t="shared" si="47"/>
        <v>0</v>
      </c>
    </row>
    <row r="554" spans="1:5" ht="15">
      <c r="A554" s="10" t="s">
        <v>31</v>
      </c>
      <c r="B554" s="38">
        <f>B553+B549+B544+B540</f>
        <v>0</v>
      </c>
      <c r="C554" s="38">
        <f>C553+C549+C544+C540</f>
        <v>185040</v>
      </c>
      <c r="D554" s="38">
        <f>D553+D549+D544+D540</f>
        <v>91420</v>
      </c>
      <c r="E554" s="39">
        <f t="shared" si="47"/>
        <v>-93620</v>
      </c>
    </row>
    <row r="555" spans="1:5" ht="15">
      <c r="A555" s="15"/>
      <c r="C555" s="33"/>
      <c r="D555" s="33"/>
      <c r="E555" s="29"/>
    </row>
    <row r="556" spans="1:5" ht="15">
      <c r="A556" s="15" t="s">
        <v>59</v>
      </c>
      <c r="B556" s="44"/>
      <c r="C556" s="33"/>
      <c r="D556" s="33"/>
      <c r="E556" s="29"/>
    </row>
    <row r="557" spans="1:5" ht="15">
      <c r="A557" s="15"/>
      <c r="C557" s="33"/>
      <c r="D557" s="33"/>
      <c r="E557" s="29"/>
    </row>
    <row r="558" spans="1:5" ht="15">
      <c r="A558" s="15" t="s">
        <v>57</v>
      </c>
      <c r="C558" s="33"/>
      <c r="D558" s="33"/>
      <c r="E558" s="29"/>
    </row>
    <row r="559" spans="1:5">
      <c r="A559" s="16"/>
      <c r="B559" s="40"/>
      <c r="C559" s="41"/>
      <c r="D559" s="41"/>
      <c r="E559" s="42"/>
    </row>
    <row r="560" spans="1:5">
      <c r="A560" s="9" t="s">
        <v>14</v>
      </c>
      <c r="B560" s="36">
        <v>153641</v>
      </c>
      <c r="C560" s="36">
        <v>109383</v>
      </c>
      <c r="D560" s="36">
        <v>236000</v>
      </c>
      <c r="E560" s="37">
        <f t="shared" ref="E560:E572" si="48">D560-C560</f>
        <v>126617</v>
      </c>
    </row>
    <row r="561" spans="1:5">
      <c r="A561" s="9" t="s">
        <v>15</v>
      </c>
      <c r="B561" s="36"/>
      <c r="C561" s="36"/>
      <c r="D561" s="36"/>
      <c r="E561" s="37">
        <f t="shared" si="48"/>
        <v>0</v>
      </c>
    </row>
    <row r="562" spans="1:5">
      <c r="A562" s="9" t="s">
        <v>16</v>
      </c>
      <c r="B562" s="36">
        <v>71061</v>
      </c>
      <c r="C562" s="36">
        <v>45941</v>
      </c>
      <c r="D562" s="36">
        <v>94400</v>
      </c>
      <c r="E562" s="37">
        <f t="shared" si="48"/>
        <v>48459</v>
      </c>
    </row>
    <row r="563" spans="1:5" ht="15">
      <c r="A563" s="6" t="s">
        <v>17</v>
      </c>
      <c r="B563" s="36">
        <f>B562+B561+B560</f>
        <v>224702</v>
      </c>
      <c r="C563" s="36">
        <f>C562+C561+C560</f>
        <v>155324</v>
      </c>
      <c r="D563" s="36">
        <f>D562+D561+D560</f>
        <v>330400</v>
      </c>
      <c r="E563" s="37">
        <f t="shared" si="48"/>
        <v>175076</v>
      </c>
    </row>
    <row r="564" spans="1:5">
      <c r="A564" s="9" t="s">
        <v>18</v>
      </c>
      <c r="B564" s="36">
        <v>230</v>
      </c>
      <c r="C564" s="36"/>
      <c r="D564" s="36"/>
      <c r="E564" s="37">
        <f t="shared" si="48"/>
        <v>0</v>
      </c>
    </row>
    <row r="565" spans="1:5">
      <c r="A565" s="9" t="s">
        <v>19</v>
      </c>
      <c r="B565" s="36">
        <v>45</v>
      </c>
      <c r="C565" s="36">
        <v>5500</v>
      </c>
      <c r="D565" s="36"/>
      <c r="E565" s="37">
        <f t="shared" si="48"/>
        <v>-5500</v>
      </c>
    </row>
    <row r="566" spans="1:5">
      <c r="A566" s="9" t="s">
        <v>20</v>
      </c>
      <c r="B566" s="36">
        <v>203</v>
      </c>
      <c r="C566" s="36">
        <v>719</v>
      </c>
      <c r="D566" s="36">
        <v>2000</v>
      </c>
      <c r="E566" s="37">
        <f t="shared" si="48"/>
        <v>1281</v>
      </c>
    </row>
    <row r="567" spans="1:5" ht="15">
      <c r="A567" s="6" t="s">
        <v>21</v>
      </c>
      <c r="B567" s="36">
        <f>B566+B565+B564</f>
        <v>478</v>
      </c>
      <c r="C567" s="36">
        <f>C566+C565+C564</f>
        <v>6219</v>
      </c>
      <c r="D567" s="36">
        <f>D566+D565+D564</f>
        <v>2000</v>
      </c>
      <c r="E567" s="37">
        <f t="shared" si="48"/>
        <v>-4219</v>
      </c>
    </row>
    <row r="568" spans="1:5">
      <c r="A568" s="9" t="s">
        <v>22</v>
      </c>
      <c r="B568" s="36">
        <v>1824</v>
      </c>
      <c r="C568" s="36"/>
      <c r="D568" s="36"/>
      <c r="E568" s="37">
        <f t="shared" si="48"/>
        <v>0</v>
      </c>
    </row>
    <row r="569" spans="1:5">
      <c r="A569" s="9" t="s">
        <v>23</v>
      </c>
      <c r="B569" s="36"/>
      <c r="C569" s="36"/>
      <c r="D569" s="36"/>
      <c r="E569" s="37">
        <f t="shared" si="48"/>
        <v>0</v>
      </c>
    </row>
    <row r="570" spans="1:5">
      <c r="A570" s="9" t="s">
        <v>24</v>
      </c>
      <c r="B570" s="36"/>
      <c r="C570" s="36"/>
      <c r="D570" s="36"/>
      <c r="E570" s="37">
        <f t="shared" si="48"/>
        <v>0</v>
      </c>
    </row>
    <row r="571" spans="1:5">
      <c r="A571" s="9" t="s">
        <v>25</v>
      </c>
      <c r="B571" s="36"/>
      <c r="C571" s="36"/>
      <c r="D571" s="36"/>
      <c r="E571" s="37">
        <f t="shared" si="48"/>
        <v>0</v>
      </c>
    </row>
    <row r="572" spans="1:5" ht="15">
      <c r="A572" s="6" t="s">
        <v>26</v>
      </c>
      <c r="B572" s="36">
        <f>B571+B570+B569+B568</f>
        <v>1824</v>
      </c>
      <c r="C572" s="36">
        <f>C571+C570+C569+C568</f>
        <v>0</v>
      </c>
      <c r="D572" s="36">
        <f>D571+D570+D569+D568</f>
        <v>0</v>
      </c>
      <c r="E572" s="37">
        <f t="shared" ref="E572:E577" si="49">D572-C572</f>
        <v>0</v>
      </c>
    </row>
    <row r="573" spans="1:5">
      <c r="A573" s="9" t="s">
        <v>27</v>
      </c>
      <c r="B573" s="36"/>
      <c r="C573" s="36"/>
      <c r="D573" s="36"/>
      <c r="E573" s="37">
        <f t="shared" si="49"/>
        <v>0</v>
      </c>
    </row>
    <row r="574" spans="1:5">
      <c r="A574" s="9" t="s">
        <v>28</v>
      </c>
      <c r="B574" s="36"/>
      <c r="C574" s="36"/>
      <c r="D574" s="36"/>
      <c r="E574" s="37">
        <f t="shared" si="49"/>
        <v>0</v>
      </c>
    </row>
    <row r="575" spans="1:5">
      <c r="A575" s="9" t="s">
        <v>29</v>
      </c>
      <c r="B575" s="36"/>
      <c r="C575" s="36"/>
      <c r="D575" s="36"/>
      <c r="E575" s="37">
        <f t="shared" si="49"/>
        <v>0</v>
      </c>
    </row>
    <row r="576" spans="1:5" ht="15">
      <c r="A576" s="6" t="s">
        <v>30</v>
      </c>
      <c r="B576" s="36">
        <f>B575+B574+B573</f>
        <v>0</v>
      </c>
      <c r="C576" s="36">
        <f>C575+C574+C573</f>
        <v>0</v>
      </c>
      <c r="D576" s="36">
        <f>D575+D574+D573</f>
        <v>0</v>
      </c>
      <c r="E576" s="37">
        <f t="shared" si="49"/>
        <v>0</v>
      </c>
    </row>
    <row r="577" spans="1:5" ht="15">
      <c r="A577" s="10" t="s">
        <v>31</v>
      </c>
      <c r="B577" s="38">
        <f>B576+B572+B567+B563</f>
        <v>227004</v>
      </c>
      <c r="C577" s="38">
        <f>C576+C572+C567+C563</f>
        <v>161543</v>
      </c>
      <c r="D577" s="38">
        <f>D576+D572+D567+D563</f>
        <v>332400</v>
      </c>
      <c r="E577" s="39">
        <f t="shared" si="49"/>
        <v>170857</v>
      </c>
    </row>
    <row r="578" spans="1:5">
      <c r="A578" s="11"/>
      <c r="B578" s="34"/>
      <c r="C578" s="33"/>
      <c r="D578" s="33"/>
      <c r="E578" s="29"/>
    </row>
    <row r="579" spans="1:5" ht="15">
      <c r="A579" s="6" t="s">
        <v>60</v>
      </c>
      <c r="B579" s="34"/>
      <c r="C579" s="33"/>
      <c r="D579" s="33"/>
      <c r="E579" s="29"/>
    </row>
    <row r="580" spans="1:5" ht="15">
      <c r="A580" s="15"/>
      <c r="C580" s="33"/>
      <c r="D580" s="33"/>
      <c r="E580" s="29"/>
    </row>
    <row r="581" spans="1:5" ht="15">
      <c r="A581" s="15" t="s">
        <v>57</v>
      </c>
      <c r="C581" s="33"/>
      <c r="D581" s="33"/>
      <c r="E581" s="29"/>
    </row>
    <row r="582" spans="1:5">
      <c r="A582" s="13"/>
      <c r="B582" s="40"/>
      <c r="C582" s="41"/>
      <c r="D582" s="41"/>
      <c r="E582" s="42"/>
    </row>
    <row r="583" spans="1:5">
      <c r="A583" s="9" t="s">
        <v>14</v>
      </c>
      <c r="B583" s="36">
        <v>22866</v>
      </c>
      <c r="C583" s="36">
        <v>6398</v>
      </c>
      <c r="D583" s="36">
        <v>33898</v>
      </c>
      <c r="E583" s="37">
        <f t="shared" ref="E583:E594" si="50">D583-C583</f>
        <v>27500</v>
      </c>
    </row>
    <row r="584" spans="1:5">
      <c r="A584" s="9" t="s">
        <v>15</v>
      </c>
      <c r="B584" s="36"/>
      <c r="C584" s="36"/>
      <c r="D584" s="36"/>
      <c r="E584" s="37">
        <f t="shared" si="50"/>
        <v>0</v>
      </c>
    </row>
    <row r="585" spans="1:5">
      <c r="A585" s="9" t="s">
        <v>16</v>
      </c>
      <c r="B585" s="36">
        <v>9482</v>
      </c>
      <c r="C585" s="36">
        <v>2687</v>
      </c>
      <c r="D585" s="36">
        <v>13559</v>
      </c>
      <c r="E585" s="37">
        <f t="shared" si="50"/>
        <v>10872</v>
      </c>
    </row>
    <row r="586" spans="1:5" ht="15">
      <c r="A586" s="6" t="s">
        <v>17</v>
      </c>
      <c r="B586" s="36">
        <f>B585+B584+B583</f>
        <v>32348</v>
      </c>
      <c r="C586" s="36">
        <f>C585+C584+C583</f>
        <v>9085</v>
      </c>
      <c r="D586" s="36">
        <f>D585+D584+D583</f>
        <v>47457</v>
      </c>
      <c r="E586" s="37">
        <f t="shared" si="50"/>
        <v>38372</v>
      </c>
    </row>
    <row r="587" spans="1:5">
      <c r="A587" s="9" t="s">
        <v>18</v>
      </c>
      <c r="B587" s="36">
        <v>461</v>
      </c>
      <c r="C587" s="36"/>
      <c r="D587" s="36"/>
      <c r="E587" s="37">
        <f t="shared" si="50"/>
        <v>0</v>
      </c>
    </row>
    <row r="588" spans="1:5">
      <c r="A588" s="9" t="s">
        <v>19</v>
      </c>
      <c r="B588" s="36">
        <v>17256</v>
      </c>
      <c r="C588" s="36">
        <v>10063</v>
      </c>
      <c r="D588" s="36">
        <v>34000</v>
      </c>
      <c r="E588" s="37">
        <f t="shared" si="50"/>
        <v>23937</v>
      </c>
    </row>
    <row r="589" spans="1:5">
      <c r="A589" s="9" t="s">
        <v>20</v>
      </c>
      <c r="B589" s="36">
        <v>42</v>
      </c>
      <c r="C589" s="36">
        <v>5042</v>
      </c>
      <c r="D589" s="36">
        <v>5000</v>
      </c>
      <c r="E589" s="37">
        <f t="shared" si="50"/>
        <v>-42</v>
      </c>
    </row>
    <row r="590" spans="1:5" ht="15">
      <c r="A590" s="6" t="s">
        <v>21</v>
      </c>
      <c r="B590" s="36">
        <f>B589+B588+B587</f>
        <v>17759</v>
      </c>
      <c r="C590" s="36">
        <f>C589+C588+C587</f>
        <v>15105</v>
      </c>
      <c r="D590" s="36">
        <f>D589+D588+D587</f>
        <v>39000</v>
      </c>
      <c r="E590" s="37">
        <f t="shared" si="50"/>
        <v>23895</v>
      </c>
    </row>
    <row r="591" spans="1:5">
      <c r="A591" s="9" t="s">
        <v>22</v>
      </c>
      <c r="B591" s="36"/>
      <c r="C591" s="36"/>
      <c r="D591" s="36"/>
      <c r="E591" s="37">
        <f t="shared" si="50"/>
        <v>0</v>
      </c>
    </row>
    <row r="592" spans="1:5">
      <c r="A592" s="9" t="s">
        <v>23</v>
      </c>
      <c r="B592" s="36"/>
      <c r="C592" s="36"/>
      <c r="D592" s="36"/>
      <c r="E592" s="37">
        <f t="shared" si="50"/>
        <v>0</v>
      </c>
    </row>
    <row r="593" spans="1:5">
      <c r="A593" s="9" t="s">
        <v>24</v>
      </c>
      <c r="B593" s="36"/>
      <c r="C593" s="36"/>
      <c r="D593" s="36"/>
      <c r="E593" s="37">
        <f t="shared" si="50"/>
        <v>0</v>
      </c>
    </row>
    <row r="594" spans="1:5">
      <c r="A594" s="9" t="s">
        <v>25</v>
      </c>
      <c r="B594" s="36"/>
      <c r="C594" s="36"/>
      <c r="D594" s="36"/>
      <c r="E594" s="37">
        <f t="shared" si="50"/>
        <v>0</v>
      </c>
    </row>
    <row r="595" spans="1:5" ht="15">
      <c r="A595" s="6" t="s">
        <v>26</v>
      </c>
      <c r="B595" s="36">
        <f>B594+B593+B592+B591</f>
        <v>0</v>
      </c>
      <c r="C595" s="36">
        <f>C594+C593+C592+C591</f>
        <v>0</v>
      </c>
      <c r="D595" s="36">
        <f>D594+D593+D592+D591</f>
        <v>0</v>
      </c>
      <c r="E595" s="37">
        <f t="shared" ref="E595:E600" si="51">D595-C595</f>
        <v>0</v>
      </c>
    </row>
    <row r="596" spans="1:5">
      <c r="A596" s="9" t="s">
        <v>27</v>
      </c>
      <c r="B596" s="36"/>
      <c r="C596" s="36"/>
      <c r="D596" s="36"/>
      <c r="E596" s="37">
        <f t="shared" si="51"/>
        <v>0</v>
      </c>
    </row>
    <row r="597" spans="1:5">
      <c r="A597" s="9" t="s">
        <v>28</v>
      </c>
      <c r="B597" s="36"/>
      <c r="C597" s="36"/>
      <c r="D597" s="36"/>
      <c r="E597" s="37">
        <f t="shared" si="51"/>
        <v>0</v>
      </c>
    </row>
    <row r="598" spans="1:5">
      <c r="A598" s="9" t="s">
        <v>29</v>
      </c>
      <c r="B598" s="36"/>
      <c r="C598" s="36"/>
      <c r="D598" s="36"/>
      <c r="E598" s="37">
        <f t="shared" si="51"/>
        <v>0</v>
      </c>
    </row>
    <row r="599" spans="1:5" ht="15">
      <c r="A599" s="6" t="s">
        <v>30</v>
      </c>
      <c r="B599" s="36">
        <f>B598+B597+B596</f>
        <v>0</v>
      </c>
      <c r="C599" s="36">
        <f>C598+C597+C596</f>
        <v>0</v>
      </c>
      <c r="D599" s="36">
        <f>D598+D597+D596</f>
        <v>0</v>
      </c>
      <c r="E599" s="37">
        <f t="shared" si="51"/>
        <v>0</v>
      </c>
    </row>
    <row r="600" spans="1:5" ht="15">
      <c r="A600" s="10" t="s">
        <v>31</v>
      </c>
      <c r="B600" s="38">
        <f>B599+B595+B590+B586</f>
        <v>50107</v>
      </c>
      <c r="C600" s="38">
        <f>C599+C595+C590+C586</f>
        <v>24190</v>
      </c>
      <c r="D600" s="38">
        <f>D599+D595+D590+D586</f>
        <v>86457</v>
      </c>
      <c r="E600" s="39">
        <f t="shared" si="51"/>
        <v>62267</v>
      </c>
    </row>
    <row r="601" spans="1:5">
      <c r="A601" s="11"/>
      <c r="B601" s="34"/>
      <c r="C601" s="33"/>
      <c r="D601" s="33"/>
      <c r="E601" s="29"/>
    </row>
    <row r="602" spans="1:5" ht="15">
      <c r="A602" s="15" t="s">
        <v>61</v>
      </c>
      <c r="B602" s="44"/>
      <c r="C602" s="33"/>
      <c r="D602" s="33"/>
      <c r="E602" s="29"/>
    </row>
    <row r="603" spans="1:5" ht="15">
      <c r="A603" s="15"/>
      <c r="C603" s="33"/>
      <c r="D603" s="33"/>
      <c r="E603" s="29"/>
    </row>
    <row r="604" spans="1:5" ht="15">
      <c r="A604" s="15" t="s">
        <v>57</v>
      </c>
      <c r="C604" s="33"/>
      <c r="D604" s="33"/>
      <c r="E604" s="29"/>
    </row>
    <row r="605" spans="1:5">
      <c r="A605" s="16"/>
      <c r="B605" s="40"/>
      <c r="C605" s="41"/>
      <c r="D605" s="41"/>
      <c r="E605" s="42"/>
    </row>
    <row r="606" spans="1:5">
      <c r="A606" s="9" t="s">
        <v>14</v>
      </c>
      <c r="B606" s="36">
        <v>272472</v>
      </c>
      <c r="C606" s="36">
        <v>395493</v>
      </c>
      <c r="D606" s="36">
        <v>207693</v>
      </c>
      <c r="E606" s="37">
        <f t="shared" ref="E606:E617" si="52">D606-C606</f>
        <v>-187800</v>
      </c>
    </row>
    <row r="607" spans="1:5">
      <c r="A607" s="9" t="s">
        <v>15</v>
      </c>
      <c r="B607" s="36"/>
      <c r="C607" s="36"/>
      <c r="D607" s="36"/>
      <c r="E607" s="37">
        <f t="shared" si="52"/>
        <v>0</v>
      </c>
    </row>
    <row r="608" spans="1:5">
      <c r="A608" s="9" t="s">
        <v>16</v>
      </c>
      <c r="B608" s="36">
        <v>104397</v>
      </c>
      <c r="C608" s="36">
        <v>166107</v>
      </c>
      <c r="D608" s="36">
        <v>83077</v>
      </c>
      <c r="E608" s="37">
        <f t="shared" si="52"/>
        <v>-83030</v>
      </c>
    </row>
    <row r="609" spans="1:5" ht="15">
      <c r="A609" s="6" t="s">
        <v>17</v>
      </c>
      <c r="B609" s="36">
        <f>B608+B607+B606</f>
        <v>376869</v>
      </c>
      <c r="C609" s="36">
        <f>C608+C607+C606</f>
        <v>561600</v>
      </c>
      <c r="D609" s="36">
        <f>D608+D607+D606</f>
        <v>290770</v>
      </c>
      <c r="E609" s="37">
        <f t="shared" si="52"/>
        <v>-270830</v>
      </c>
    </row>
    <row r="610" spans="1:5">
      <c r="A610" s="9" t="s">
        <v>18</v>
      </c>
      <c r="B610" s="36">
        <v>3578</v>
      </c>
      <c r="C610" s="36">
        <v>2000</v>
      </c>
      <c r="D610" s="36"/>
      <c r="E610" s="37">
        <f t="shared" si="52"/>
        <v>-2000</v>
      </c>
    </row>
    <row r="611" spans="1:5">
      <c r="A611" s="9" t="s">
        <v>19</v>
      </c>
      <c r="B611" s="36">
        <v>33338</v>
      </c>
      <c r="C611" s="36">
        <v>32316</v>
      </c>
      <c r="D611" s="36">
        <v>2810</v>
      </c>
      <c r="E611" s="37">
        <f t="shared" si="52"/>
        <v>-29506</v>
      </c>
    </row>
    <row r="612" spans="1:5">
      <c r="A612" s="9" t="s">
        <v>20</v>
      </c>
      <c r="B612" s="36">
        <v>19223</v>
      </c>
      <c r="C612" s="36">
        <v>2598</v>
      </c>
      <c r="D612" s="36">
        <v>15000</v>
      </c>
      <c r="E612" s="37">
        <f t="shared" si="52"/>
        <v>12402</v>
      </c>
    </row>
    <row r="613" spans="1:5" ht="15">
      <c r="A613" s="6" t="s">
        <v>21</v>
      </c>
      <c r="B613" s="36">
        <f>B612+B611+B610</f>
        <v>56139</v>
      </c>
      <c r="C613" s="36">
        <f>C612+C611+C610</f>
        <v>36914</v>
      </c>
      <c r="D613" s="36">
        <f>D612+D611+D610</f>
        <v>17810</v>
      </c>
      <c r="E613" s="37">
        <f t="shared" si="52"/>
        <v>-19104</v>
      </c>
    </row>
    <row r="614" spans="1:5">
      <c r="A614" s="9" t="s">
        <v>22</v>
      </c>
      <c r="B614" s="36"/>
      <c r="C614" s="36"/>
      <c r="D614" s="36"/>
      <c r="E614" s="37">
        <f t="shared" si="52"/>
        <v>0</v>
      </c>
    </row>
    <row r="615" spans="1:5">
      <c r="A615" s="9" t="s">
        <v>23</v>
      </c>
      <c r="B615" s="36"/>
      <c r="C615" s="36"/>
      <c r="D615" s="36"/>
      <c r="E615" s="37">
        <f t="shared" si="52"/>
        <v>0</v>
      </c>
    </row>
    <row r="616" spans="1:5">
      <c r="A616" s="9" t="s">
        <v>24</v>
      </c>
      <c r="B616" s="36"/>
      <c r="C616" s="36"/>
      <c r="D616" s="36"/>
      <c r="E616" s="37">
        <f t="shared" si="52"/>
        <v>0</v>
      </c>
    </row>
    <row r="617" spans="1:5">
      <c r="A617" s="9" t="s">
        <v>25</v>
      </c>
      <c r="B617" s="36">
        <v>5564</v>
      </c>
      <c r="C617" s="36"/>
      <c r="D617" s="36">
        <v>5564</v>
      </c>
      <c r="E617" s="37">
        <f t="shared" si="52"/>
        <v>5564</v>
      </c>
    </row>
    <row r="618" spans="1:5" ht="15">
      <c r="A618" s="6" t="s">
        <v>26</v>
      </c>
      <c r="B618" s="36">
        <f>B617+B616+B615+B614</f>
        <v>5564</v>
      </c>
      <c r="C618" s="36">
        <f>C617+C616+C615+C614</f>
        <v>0</v>
      </c>
      <c r="D618" s="36">
        <f>D617+D616+D615+D614</f>
        <v>5564</v>
      </c>
      <c r="E618" s="37">
        <f t="shared" ref="E618:E623" si="53">D618-C618</f>
        <v>5564</v>
      </c>
    </row>
    <row r="619" spans="1:5">
      <c r="A619" s="9" t="s">
        <v>27</v>
      </c>
      <c r="B619" s="36">
        <v>1775</v>
      </c>
      <c r="C619" s="36"/>
      <c r="D619" s="36"/>
      <c r="E619" s="37">
        <f t="shared" si="53"/>
        <v>0</v>
      </c>
    </row>
    <row r="620" spans="1:5">
      <c r="A620" s="9" t="s">
        <v>28</v>
      </c>
      <c r="B620" s="36"/>
      <c r="C620" s="36"/>
      <c r="D620" s="36"/>
      <c r="E620" s="37">
        <f t="shared" si="53"/>
        <v>0</v>
      </c>
    </row>
    <row r="621" spans="1:5">
      <c r="A621" s="9" t="s">
        <v>29</v>
      </c>
      <c r="B621" s="36"/>
      <c r="C621" s="36"/>
      <c r="D621" s="36"/>
      <c r="E621" s="37">
        <f t="shared" si="53"/>
        <v>0</v>
      </c>
    </row>
    <row r="622" spans="1:5" ht="15">
      <c r="A622" s="6" t="s">
        <v>30</v>
      </c>
      <c r="B622" s="36">
        <f>B621+B620+B619</f>
        <v>1775</v>
      </c>
      <c r="C622" s="36">
        <f>C621+C620+C619</f>
        <v>0</v>
      </c>
      <c r="D622" s="36">
        <f>D621+D620+D619</f>
        <v>0</v>
      </c>
      <c r="E622" s="37">
        <f t="shared" si="53"/>
        <v>0</v>
      </c>
    </row>
    <row r="623" spans="1:5" ht="15">
      <c r="A623" s="10" t="s">
        <v>31</v>
      </c>
      <c r="B623" s="38">
        <f>B622+B618+B613+B609</f>
        <v>440347</v>
      </c>
      <c r="C623" s="38">
        <f>C622+C618+C613+C609</f>
        <v>598514</v>
      </c>
      <c r="D623" s="38">
        <f>D622+D618+D613+D609</f>
        <v>314144</v>
      </c>
      <c r="E623" s="39">
        <f t="shared" si="53"/>
        <v>-284370</v>
      </c>
    </row>
    <row r="624" spans="1:5" ht="15">
      <c r="A624" s="6"/>
      <c r="B624" s="36"/>
      <c r="C624" s="36"/>
      <c r="D624" s="36"/>
      <c r="E624" s="37"/>
    </row>
    <row r="625" spans="1:5" ht="15">
      <c r="A625" s="6" t="s">
        <v>62</v>
      </c>
      <c r="B625" s="33"/>
      <c r="C625" s="33"/>
      <c r="D625" s="33"/>
      <c r="E625" s="29"/>
    </row>
    <row r="626" spans="1:5">
      <c r="A626" s="13"/>
      <c r="B626" s="41"/>
      <c r="C626" s="41"/>
      <c r="D626" s="41"/>
      <c r="E626" s="42"/>
    </row>
    <row r="627" spans="1:5">
      <c r="A627" s="9" t="s">
        <v>14</v>
      </c>
      <c r="B627" s="36">
        <v>514279</v>
      </c>
      <c r="C627" s="36">
        <f>SUM(C537,C560,C583,C606)</f>
        <v>640984</v>
      </c>
      <c r="D627" s="36">
        <f>+D514+D560+D583+D606</f>
        <v>542891</v>
      </c>
      <c r="E627" s="37">
        <f>D627-C627</f>
        <v>-98093</v>
      </c>
    </row>
    <row r="628" spans="1:5">
      <c r="A628" s="9" t="s">
        <v>15</v>
      </c>
      <c r="B628" s="36">
        <f>B515</f>
        <v>0</v>
      </c>
      <c r="C628" s="36">
        <f>C515</f>
        <v>0</v>
      </c>
      <c r="D628" s="36">
        <f>+D515+D561+D584+D607</f>
        <v>0</v>
      </c>
      <c r="E628" s="37">
        <f t="shared" ref="E628:E644" si="54">D628-C628</f>
        <v>0</v>
      </c>
    </row>
    <row r="629" spans="1:5">
      <c r="A629" s="9" t="s">
        <v>16</v>
      </c>
      <c r="B629" s="36">
        <v>201054</v>
      </c>
      <c r="C629" s="36">
        <f>SUM(C539,C562,C585,C608)</f>
        <v>269213</v>
      </c>
      <c r="D629" s="36">
        <f>+D516+D562+D585+D608</f>
        <v>217156</v>
      </c>
      <c r="E629" s="37">
        <f t="shared" si="54"/>
        <v>-52057</v>
      </c>
    </row>
    <row r="630" spans="1:5" ht="15">
      <c r="A630" s="6" t="s">
        <v>17</v>
      </c>
      <c r="B630" s="36">
        <f>SUM(B627:B629)</f>
        <v>715333</v>
      </c>
      <c r="C630" s="36">
        <f>SUM(C627:C629)</f>
        <v>910197</v>
      </c>
      <c r="D630" s="36">
        <f>SUM(D627:D629)</f>
        <v>760047</v>
      </c>
      <c r="E630" s="37">
        <f t="shared" si="54"/>
        <v>-150150</v>
      </c>
    </row>
    <row r="631" spans="1:5">
      <c r="A631" s="9" t="s">
        <v>18</v>
      </c>
      <c r="B631" s="36">
        <v>4269</v>
      </c>
      <c r="C631" s="36">
        <f>C610</f>
        <v>2000</v>
      </c>
      <c r="D631" s="36">
        <f>+D518+D564+D587+D610</f>
        <v>0</v>
      </c>
      <c r="E631" s="37">
        <f t="shared" si="54"/>
        <v>-2000</v>
      </c>
    </row>
    <row r="632" spans="1:5">
      <c r="A632" s="9" t="s">
        <v>19</v>
      </c>
      <c r="B632" s="36">
        <v>50639</v>
      </c>
      <c r="C632" s="36">
        <f>SUM(C565,C588,C611)</f>
        <v>47879</v>
      </c>
      <c r="D632" s="36">
        <f>+D519+D565+D588+D611</f>
        <v>36810</v>
      </c>
      <c r="E632" s="37">
        <f t="shared" si="54"/>
        <v>-11069</v>
      </c>
    </row>
    <row r="633" spans="1:5">
      <c r="A633" s="9" t="s">
        <v>20</v>
      </c>
      <c r="B633" s="36">
        <v>19468</v>
      </c>
      <c r="C633" s="36">
        <f>SUM(C543,C566,C589,C612)</f>
        <v>9211</v>
      </c>
      <c r="D633" s="36">
        <f>+D520+D566+D589+D612</f>
        <v>22000</v>
      </c>
      <c r="E633" s="37">
        <f t="shared" si="54"/>
        <v>12789</v>
      </c>
    </row>
    <row r="634" spans="1:5" ht="15">
      <c r="A634" s="6" t="s">
        <v>21</v>
      </c>
      <c r="B634" s="36">
        <f>SUM(B631:B633)</f>
        <v>74376</v>
      </c>
      <c r="C634" s="36">
        <f>SUM(C631:C633)</f>
        <v>59090</v>
      </c>
      <c r="D634" s="36">
        <f>SUM(D631:D633)</f>
        <v>58810</v>
      </c>
      <c r="E634" s="37">
        <f t="shared" si="54"/>
        <v>-280</v>
      </c>
    </row>
    <row r="635" spans="1:5">
      <c r="A635" s="9" t="s">
        <v>22</v>
      </c>
      <c r="B635" s="36">
        <v>1824</v>
      </c>
      <c r="C635" s="36">
        <f>C522</f>
        <v>0</v>
      </c>
      <c r="D635" s="36">
        <f>+D522+D568+D591+D614</f>
        <v>0</v>
      </c>
      <c r="E635" s="37">
        <f t="shared" si="54"/>
        <v>0</v>
      </c>
    </row>
    <row r="636" spans="1:5">
      <c r="A636" s="9" t="s">
        <v>23</v>
      </c>
      <c r="B636" s="36">
        <f>B523</f>
        <v>0</v>
      </c>
      <c r="C636" s="36">
        <f>C523</f>
        <v>0</v>
      </c>
      <c r="D636" s="36">
        <f>+D523+D569+D592+D615</f>
        <v>0</v>
      </c>
      <c r="E636" s="37">
        <f t="shared" si="54"/>
        <v>0</v>
      </c>
    </row>
    <row r="637" spans="1:5">
      <c r="A637" s="9" t="s">
        <v>24</v>
      </c>
      <c r="B637" s="36">
        <f>B524</f>
        <v>0</v>
      </c>
      <c r="C637" s="36">
        <f>C524</f>
        <v>0</v>
      </c>
      <c r="D637" s="36">
        <f>+D524+D570+D593+D616</f>
        <v>0</v>
      </c>
      <c r="E637" s="37">
        <f t="shared" si="54"/>
        <v>0</v>
      </c>
    </row>
    <row r="638" spans="1:5">
      <c r="A638" s="9" t="s">
        <v>25</v>
      </c>
      <c r="B638" s="36">
        <v>5564</v>
      </c>
      <c r="C638" s="36">
        <f>C525</f>
        <v>0</v>
      </c>
      <c r="D638" s="36">
        <f>+D525+D571+D594+D617</f>
        <v>5564</v>
      </c>
      <c r="E638" s="37">
        <f t="shared" si="54"/>
        <v>5564</v>
      </c>
    </row>
    <row r="639" spans="1:5" ht="15">
      <c r="A639" s="6" t="s">
        <v>26</v>
      </c>
      <c r="B639" s="36">
        <f>SUM(B635:B638)</f>
        <v>7388</v>
      </c>
      <c r="C639" s="36">
        <f>SUM(C635:C638)</f>
        <v>0</v>
      </c>
      <c r="D639" s="36">
        <f>SUM(D635:D638)</f>
        <v>5564</v>
      </c>
      <c r="E639" s="37">
        <f t="shared" si="54"/>
        <v>5564</v>
      </c>
    </row>
    <row r="640" spans="1:5">
      <c r="A640" s="9" t="s">
        <v>27</v>
      </c>
      <c r="B640" s="36">
        <v>1775</v>
      </c>
      <c r="C640" s="36">
        <f>C527</f>
        <v>0</v>
      </c>
      <c r="D640" s="36">
        <f>+D527+D573+D596+D619</f>
        <v>0</v>
      </c>
      <c r="E640" s="37">
        <f t="shared" si="54"/>
        <v>0</v>
      </c>
    </row>
    <row r="641" spans="1:5">
      <c r="A641" s="9" t="s">
        <v>28</v>
      </c>
      <c r="B641" s="36">
        <f>B528</f>
        <v>0</v>
      </c>
      <c r="C641" s="36">
        <f>C528</f>
        <v>0</v>
      </c>
      <c r="D641" s="36">
        <f>+D528+D574+D597+D620</f>
        <v>0</v>
      </c>
      <c r="E641" s="37">
        <f t="shared" si="54"/>
        <v>0</v>
      </c>
    </row>
    <row r="642" spans="1:5">
      <c r="A642" s="9" t="s">
        <v>29</v>
      </c>
      <c r="B642" s="36">
        <f>B529</f>
        <v>0</v>
      </c>
      <c r="C642" s="36">
        <f>C529</f>
        <v>0</v>
      </c>
      <c r="D642" s="36">
        <f>+D529+D575+D598+D621</f>
        <v>0</v>
      </c>
      <c r="E642" s="37">
        <f t="shared" si="54"/>
        <v>0</v>
      </c>
    </row>
    <row r="643" spans="1:5" ht="15">
      <c r="A643" s="6" t="s">
        <v>30</v>
      </c>
      <c r="B643" s="36">
        <f>SUM(B640:B642)</f>
        <v>1775</v>
      </c>
      <c r="C643" s="36">
        <f>SUM(C640:C642)</f>
        <v>0</v>
      </c>
      <c r="D643" s="36">
        <f>SUM(D640:D642)</f>
        <v>0</v>
      </c>
      <c r="E643" s="37">
        <f t="shared" si="54"/>
        <v>0</v>
      </c>
    </row>
    <row r="644" spans="1:5" ht="15">
      <c r="A644" s="10" t="s">
        <v>55</v>
      </c>
      <c r="B644" s="45">
        <f>SUM(B630,B634,B639,B643)</f>
        <v>798872</v>
      </c>
      <c r="C644" s="45">
        <f>SUM(C630,C634,C639,C643)</f>
        <v>969287</v>
      </c>
      <c r="D644" s="48">
        <f>+D630+D634+D639+D643</f>
        <v>824421</v>
      </c>
      <c r="E644" s="46">
        <f t="shared" si="54"/>
        <v>-144866</v>
      </c>
    </row>
    <row r="645" spans="1:5">
      <c r="A645" s="11"/>
      <c r="B645" s="34"/>
      <c r="C645" s="33"/>
      <c r="D645" s="33"/>
      <c r="E645" s="29"/>
    </row>
    <row r="646" spans="1:5" ht="15">
      <c r="A646" s="15" t="s">
        <v>63</v>
      </c>
      <c r="B646" s="44"/>
      <c r="C646" s="33"/>
      <c r="D646" s="33"/>
      <c r="E646" s="29"/>
    </row>
    <row r="647" spans="1:5" ht="15">
      <c r="A647" s="15"/>
      <c r="C647" s="33"/>
      <c r="D647" s="33"/>
      <c r="E647" s="29"/>
    </row>
    <row r="648" spans="1:5" ht="15">
      <c r="A648" s="15" t="s">
        <v>64</v>
      </c>
      <c r="C648" s="33"/>
      <c r="D648" s="33"/>
      <c r="E648" s="29"/>
    </row>
    <row r="649" spans="1:5">
      <c r="A649" s="16"/>
      <c r="B649" s="40"/>
      <c r="C649" s="41"/>
      <c r="D649" s="41"/>
      <c r="E649" s="42"/>
    </row>
    <row r="650" spans="1:5">
      <c r="A650" s="9" t="s">
        <v>14</v>
      </c>
      <c r="B650" s="36">
        <v>621235</v>
      </c>
      <c r="C650" s="36">
        <v>245998</v>
      </c>
      <c r="D650" s="36">
        <v>515444</v>
      </c>
      <c r="E650" s="37">
        <f t="shared" ref="E650:E661" si="55">D650-C650</f>
        <v>269446</v>
      </c>
    </row>
    <row r="651" spans="1:5">
      <c r="A651" s="9" t="s">
        <v>15</v>
      </c>
      <c r="B651" s="36">
        <v>1740</v>
      </c>
      <c r="C651" s="36">
        <v>35000</v>
      </c>
      <c r="D651" s="36">
        <v>1320</v>
      </c>
      <c r="E651" s="37">
        <f t="shared" si="55"/>
        <v>-33680</v>
      </c>
    </row>
    <row r="652" spans="1:5">
      <c r="A652" s="9" t="s">
        <v>16</v>
      </c>
      <c r="B652" s="36">
        <v>178808</v>
      </c>
      <c r="C652" s="36">
        <v>103319</v>
      </c>
      <c r="D652" s="36">
        <v>148973</v>
      </c>
      <c r="E652" s="37">
        <f t="shared" si="55"/>
        <v>45654</v>
      </c>
    </row>
    <row r="653" spans="1:5" ht="15">
      <c r="A653" s="6" t="s">
        <v>17</v>
      </c>
      <c r="B653" s="36">
        <f>B652+B651+B650</f>
        <v>801783</v>
      </c>
      <c r="C653" s="36">
        <f>C652+C651+C650</f>
        <v>384317</v>
      </c>
      <c r="D653" s="36">
        <f>D652+D651+D650</f>
        <v>665737</v>
      </c>
      <c r="E653" s="37">
        <f t="shared" si="55"/>
        <v>281420</v>
      </c>
    </row>
    <row r="654" spans="1:5">
      <c r="A654" s="9" t="s">
        <v>18</v>
      </c>
      <c r="B654" s="36">
        <v>10944</v>
      </c>
      <c r="C654" s="36">
        <v>11119</v>
      </c>
      <c r="D654" s="36">
        <v>12000</v>
      </c>
      <c r="E654" s="37">
        <f t="shared" si="55"/>
        <v>881</v>
      </c>
    </row>
    <row r="655" spans="1:5">
      <c r="A655" s="9" t="s">
        <v>19</v>
      </c>
      <c r="B655" s="36">
        <v>19325</v>
      </c>
      <c r="C655" s="36">
        <v>3238</v>
      </c>
      <c r="D655" s="36">
        <v>22000</v>
      </c>
      <c r="E655" s="37">
        <f t="shared" si="55"/>
        <v>18762</v>
      </c>
    </row>
    <row r="656" spans="1:5">
      <c r="A656" s="9" t="s">
        <v>20</v>
      </c>
      <c r="B656" s="36">
        <v>1814</v>
      </c>
      <c r="C656" s="36">
        <v>1616</v>
      </c>
      <c r="D656" s="36">
        <v>5000</v>
      </c>
      <c r="E656" s="37">
        <f t="shared" si="55"/>
        <v>3384</v>
      </c>
    </row>
    <row r="657" spans="1:5" ht="15">
      <c r="A657" s="6" t="s">
        <v>21</v>
      </c>
      <c r="B657" s="36">
        <f>B656+B655+B654</f>
        <v>32083</v>
      </c>
      <c r="C657" s="36">
        <f>C656+C655+C654</f>
        <v>15973</v>
      </c>
      <c r="D657" s="36">
        <f>D656+D655+D654</f>
        <v>39000</v>
      </c>
      <c r="E657" s="37">
        <f t="shared" si="55"/>
        <v>23027</v>
      </c>
    </row>
    <row r="658" spans="1:5">
      <c r="A658" s="9" t="s">
        <v>22</v>
      </c>
      <c r="B658" s="36">
        <v>1675</v>
      </c>
      <c r="C658" s="36"/>
      <c r="D658" s="36">
        <v>3000</v>
      </c>
      <c r="E658" s="37">
        <f t="shared" si="55"/>
        <v>3000</v>
      </c>
    </row>
    <row r="659" spans="1:5">
      <c r="A659" s="9" t="s">
        <v>23</v>
      </c>
      <c r="B659" s="36"/>
      <c r="C659" s="36"/>
      <c r="D659" s="36"/>
      <c r="E659" s="37">
        <f t="shared" si="55"/>
        <v>0</v>
      </c>
    </row>
    <row r="660" spans="1:5">
      <c r="A660" s="9" t="s">
        <v>24</v>
      </c>
      <c r="B660" s="36"/>
      <c r="C660" s="36"/>
      <c r="D660" s="36"/>
      <c r="E660" s="37">
        <f t="shared" si="55"/>
        <v>0</v>
      </c>
    </row>
    <row r="661" spans="1:5">
      <c r="A661" s="9" t="s">
        <v>25</v>
      </c>
      <c r="B661" s="36"/>
      <c r="C661" s="36"/>
      <c r="D661" s="36"/>
      <c r="E661" s="37">
        <f t="shared" si="55"/>
        <v>0</v>
      </c>
    </row>
    <row r="662" spans="1:5" ht="15">
      <c r="A662" s="6" t="s">
        <v>26</v>
      </c>
      <c r="B662" s="36">
        <f>B661+B660+B659+B658</f>
        <v>1675</v>
      </c>
      <c r="C662" s="36">
        <f>C661+C660+C659+C658</f>
        <v>0</v>
      </c>
      <c r="D662" s="36">
        <f>D661+D660+D659+D658</f>
        <v>3000</v>
      </c>
      <c r="E662" s="37">
        <f t="shared" ref="E662:E667" si="56">D662-C662</f>
        <v>3000</v>
      </c>
    </row>
    <row r="663" spans="1:5">
      <c r="A663" s="9" t="s">
        <v>27</v>
      </c>
      <c r="B663" s="36"/>
      <c r="C663" s="36"/>
      <c r="D663" s="36"/>
      <c r="E663" s="37">
        <f t="shared" si="56"/>
        <v>0</v>
      </c>
    </row>
    <row r="664" spans="1:5">
      <c r="A664" s="9" t="s">
        <v>28</v>
      </c>
      <c r="B664" s="36"/>
      <c r="C664" s="36"/>
      <c r="D664" s="36"/>
      <c r="E664" s="37">
        <f t="shared" si="56"/>
        <v>0</v>
      </c>
    </row>
    <row r="665" spans="1:5">
      <c r="A665" s="9" t="s">
        <v>29</v>
      </c>
      <c r="B665" s="36"/>
      <c r="C665" s="36"/>
      <c r="D665" s="36"/>
      <c r="E665" s="37">
        <f t="shared" si="56"/>
        <v>0</v>
      </c>
    </row>
    <row r="666" spans="1:5" ht="15">
      <c r="A666" s="6" t="s">
        <v>30</v>
      </c>
      <c r="B666" s="36">
        <f>B665+B664+B663</f>
        <v>0</v>
      </c>
      <c r="C666" s="36">
        <f>C665+C664+C663</f>
        <v>0</v>
      </c>
      <c r="D666" s="36">
        <f>D665+D664+D663</f>
        <v>0</v>
      </c>
      <c r="E666" s="37">
        <f t="shared" si="56"/>
        <v>0</v>
      </c>
    </row>
    <row r="667" spans="1:5" ht="15">
      <c r="A667" s="10" t="s">
        <v>31</v>
      </c>
      <c r="B667" s="38">
        <f>B666+B662+B657+B653</f>
        <v>835541</v>
      </c>
      <c r="C667" s="38">
        <f>C666+C662+C657+C653</f>
        <v>400290</v>
      </c>
      <c r="D667" s="38">
        <f>D666+D662+D657+D653</f>
        <v>707737</v>
      </c>
      <c r="E667" s="39">
        <f t="shared" si="56"/>
        <v>307447</v>
      </c>
    </row>
    <row r="668" spans="1:5">
      <c r="A668" s="17"/>
      <c r="B668" s="44"/>
      <c r="C668" s="33"/>
      <c r="D668" s="33"/>
      <c r="E668" s="29"/>
    </row>
    <row r="669" spans="1:5" ht="15">
      <c r="A669" s="15" t="s">
        <v>65</v>
      </c>
      <c r="B669" s="44"/>
      <c r="C669" s="33"/>
      <c r="D669" s="33"/>
      <c r="E669" s="29"/>
    </row>
    <row r="670" spans="1:5" ht="15">
      <c r="A670" s="15"/>
      <c r="C670" s="33"/>
      <c r="D670" s="33"/>
      <c r="E670" s="29"/>
    </row>
    <row r="671" spans="1:5" ht="15">
      <c r="A671" s="15" t="s">
        <v>64</v>
      </c>
      <c r="C671" s="33"/>
      <c r="D671" s="33"/>
      <c r="E671" s="29"/>
    </row>
    <row r="672" spans="1:5">
      <c r="A672" s="16"/>
      <c r="B672" s="40"/>
      <c r="C672" s="41"/>
      <c r="D672" s="41"/>
      <c r="E672" s="42"/>
    </row>
    <row r="673" spans="1:5">
      <c r="A673" s="9" t="s">
        <v>14</v>
      </c>
      <c r="B673" s="36"/>
      <c r="C673" s="36">
        <v>281034</v>
      </c>
      <c r="D673" s="36">
        <v>515444</v>
      </c>
      <c r="E673" s="37">
        <f t="shared" ref="E673:E684" si="57">D673-C673</f>
        <v>234410</v>
      </c>
    </row>
    <row r="674" spans="1:5">
      <c r="A674" s="9" t="s">
        <v>15</v>
      </c>
      <c r="B674" s="36"/>
      <c r="C674" s="36">
        <v>0</v>
      </c>
      <c r="D674" s="36">
        <v>1320</v>
      </c>
      <c r="E674" s="37">
        <f t="shared" si="57"/>
        <v>1320</v>
      </c>
    </row>
    <row r="675" spans="1:5">
      <c r="A675" s="9" t="s">
        <v>16</v>
      </c>
      <c r="B675" s="36"/>
      <c r="C675" s="36">
        <v>118034</v>
      </c>
      <c r="D675" s="36">
        <v>148973</v>
      </c>
      <c r="E675" s="37">
        <f t="shared" si="57"/>
        <v>30939</v>
      </c>
    </row>
    <row r="676" spans="1:5" ht="15">
      <c r="A676" s="6" t="s">
        <v>17</v>
      </c>
      <c r="B676" s="36">
        <f>B675+B674+B673</f>
        <v>0</v>
      </c>
      <c r="C676" s="36">
        <f>C675+C674+C673</f>
        <v>399068</v>
      </c>
      <c r="D676" s="36">
        <f>D675+D674+D673</f>
        <v>665737</v>
      </c>
      <c r="E676" s="37">
        <f t="shared" si="57"/>
        <v>266669</v>
      </c>
    </row>
    <row r="677" spans="1:5">
      <c r="A677" s="9" t="s">
        <v>18</v>
      </c>
      <c r="B677" s="36"/>
      <c r="C677" s="36">
        <v>5000</v>
      </c>
      <c r="D677" s="36">
        <v>12000</v>
      </c>
      <c r="E677" s="37">
        <f t="shared" si="57"/>
        <v>7000</v>
      </c>
    </row>
    <row r="678" spans="1:5">
      <c r="A678" s="9" t="s">
        <v>19</v>
      </c>
      <c r="B678" s="36"/>
      <c r="C678" s="36">
        <v>40</v>
      </c>
      <c r="D678" s="36">
        <v>22000</v>
      </c>
      <c r="E678" s="37">
        <f t="shared" si="57"/>
        <v>21960</v>
      </c>
    </row>
    <row r="679" spans="1:5">
      <c r="A679" s="9" t="s">
        <v>20</v>
      </c>
      <c r="B679" s="36"/>
      <c r="C679" s="36">
        <v>1846</v>
      </c>
      <c r="D679" s="36">
        <v>5000</v>
      </c>
      <c r="E679" s="37">
        <f t="shared" si="57"/>
        <v>3154</v>
      </c>
    </row>
    <row r="680" spans="1:5" ht="15">
      <c r="A680" s="6" t="s">
        <v>21</v>
      </c>
      <c r="B680" s="36">
        <f>B679+B678+B677</f>
        <v>0</v>
      </c>
      <c r="C680" s="36">
        <f>C679+C678+C677</f>
        <v>6886</v>
      </c>
      <c r="D680" s="36">
        <f>D679+D678+D677</f>
        <v>39000</v>
      </c>
      <c r="E680" s="37">
        <f t="shared" si="57"/>
        <v>32114</v>
      </c>
    </row>
    <row r="681" spans="1:5">
      <c r="A681" s="9" t="s">
        <v>22</v>
      </c>
      <c r="B681" s="36"/>
      <c r="C681" s="36"/>
      <c r="D681" s="36">
        <v>3000</v>
      </c>
      <c r="E681" s="37">
        <f t="shared" si="57"/>
        <v>3000</v>
      </c>
    </row>
    <row r="682" spans="1:5">
      <c r="A682" s="9" t="s">
        <v>23</v>
      </c>
      <c r="B682" s="36"/>
      <c r="C682" s="36"/>
      <c r="D682" s="36"/>
      <c r="E682" s="37">
        <f t="shared" si="57"/>
        <v>0</v>
      </c>
    </row>
    <row r="683" spans="1:5">
      <c r="A683" s="9" t="s">
        <v>24</v>
      </c>
      <c r="B683" s="36"/>
      <c r="C683" s="36"/>
      <c r="D683" s="36"/>
      <c r="E683" s="37">
        <f t="shared" si="57"/>
        <v>0</v>
      </c>
    </row>
    <row r="684" spans="1:5">
      <c r="A684" s="9" t="s">
        <v>25</v>
      </c>
      <c r="B684" s="36"/>
      <c r="C684" s="36"/>
      <c r="D684" s="36"/>
      <c r="E684" s="37">
        <f t="shared" si="57"/>
        <v>0</v>
      </c>
    </row>
    <row r="685" spans="1:5" ht="15">
      <c r="A685" s="6" t="s">
        <v>26</v>
      </c>
      <c r="B685" s="36">
        <f>B684+B683+B682+B681</f>
        <v>0</v>
      </c>
      <c r="C685" s="36">
        <f>C684+C683+C682+C681</f>
        <v>0</v>
      </c>
      <c r="D685" s="36">
        <f>D684+D683+D682+D681</f>
        <v>3000</v>
      </c>
      <c r="E685" s="37">
        <f t="shared" ref="E685:E690" si="58">D685-C685</f>
        <v>3000</v>
      </c>
    </row>
    <row r="686" spans="1:5">
      <c r="A686" s="9" t="s">
        <v>27</v>
      </c>
      <c r="B686" s="36"/>
      <c r="C686" s="36"/>
      <c r="D686" s="36"/>
      <c r="E686" s="37">
        <f t="shared" si="58"/>
        <v>0</v>
      </c>
    </row>
    <row r="687" spans="1:5">
      <c r="A687" s="9" t="s">
        <v>28</v>
      </c>
      <c r="B687" s="36"/>
      <c r="C687" s="36"/>
      <c r="D687" s="36"/>
      <c r="E687" s="37">
        <f t="shared" si="58"/>
        <v>0</v>
      </c>
    </row>
    <row r="688" spans="1:5">
      <c r="A688" s="9" t="s">
        <v>29</v>
      </c>
      <c r="B688" s="36"/>
      <c r="C688" s="36"/>
      <c r="D688" s="36"/>
      <c r="E688" s="37">
        <f t="shared" si="58"/>
        <v>0</v>
      </c>
    </row>
    <row r="689" spans="1:5" ht="15">
      <c r="A689" s="6" t="s">
        <v>30</v>
      </c>
      <c r="B689" s="36">
        <f>B688+B687+B686</f>
        <v>0</v>
      </c>
      <c r="C689" s="36">
        <f>C688+C687+C686</f>
        <v>0</v>
      </c>
      <c r="D689" s="36">
        <f>D688+D687+D686</f>
        <v>0</v>
      </c>
      <c r="E689" s="37">
        <f t="shared" si="58"/>
        <v>0</v>
      </c>
    </row>
    <row r="690" spans="1:5" ht="15">
      <c r="A690" s="14" t="s">
        <v>31</v>
      </c>
      <c r="B690" s="38">
        <f>B689+B685+B680+B676</f>
        <v>0</v>
      </c>
      <c r="C690" s="38">
        <f>C689+C685+C680+C676</f>
        <v>405954</v>
      </c>
      <c r="D690" s="38">
        <f>D689+D685+D680+D676</f>
        <v>707737</v>
      </c>
      <c r="E690" s="39">
        <f t="shared" si="58"/>
        <v>301783</v>
      </c>
    </row>
    <row r="691" spans="1:5" ht="15">
      <c r="A691" s="18"/>
      <c r="C691" s="33"/>
      <c r="D691" s="33"/>
      <c r="E691" s="29"/>
    </row>
    <row r="692" spans="1:5" ht="15">
      <c r="A692" s="15" t="s">
        <v>66</v>
      </c>
      <c r="B692" s="44"/>
      <c r="C692" s="33"/>
      <c r="D692" s="33"/>
      <c r="E692" s="29"/>
    </row>
    <row r="693" spans="1:5" ht="15">
      <c r="A693" s="15"/>
      <c r="C693" s="33"/>
      <c r="D693" s="33"/>
      <c r="E693" s="29"/>
    </row>
    <row r="694" spans="1:5" ht="15">
      <c r="A694" s="15" t="s">
        <v>64</v>
      </c>
      <c r="C694" s="33"/>
      <c r="D694" s="33"/>
      <c r="E694" s="29"/>
    </row>
    <row r="695" spans="1:5">
      <c r="A695" s="16"/>
      <c r="B695" s="40"/>
      <c r="C695" s="41"/>
      <c r="D695" s="41"/>
      <c r="E695" s="42"/>
    </row>
    <row r="696" spans="1:5">
      <c r="A696" s="9" t="s">
        <v>14</v>
      </c>
      <c r="B696" s="36"/>
      <c r="C696" s="36"/>
      <c r="D696" s="36">
        <v>515444</v>
      </c>
      <c r="E696" s="37">
        <f t="shared" ref="E696:E707" si="59">D696-C696</f>
        <v>515444</v>
      </c>
    </row>
    <row r="697" spans="1:5">
      <c r="A697" s="9" t="s">
        <v>15</v>
      </c>
      <c r="B697" s="36"/>
      <c r="C697" s="36">
        <v>3000</v>
      </c>
      <c r="D697" s="36">
        <v>1320</v>
      </c>
      <c r="E697" s="37">
        <f t="shared" si="59"/>
        <v>-1680</v>
      </c>
    </row>
    <row r="698" spans="1:5">
      <c r="A698" s="9" t="s">
        <v>16</v>
      </c>
      <c r="B698" s="36"/>
      <c r="C698" s="36">
        <v>743</v>
      </c>
      <c r="D698" s="36">
        <v>148973</v>
      </c>
      <c r="E698" s="37">
        <f t="shared" si="59"/>
        <v>148230</v>
      </c>
    </row>
    <row r="699" spans="1:5" ht="15">
      <c r="A699" s="6" t="s">
        <v>17</v>
      </c>
      <c r="B699" s="36">
        <f>B698+B697+B696</f>
        <v>0</v>
      </c>
      <c r="C699" s="36">
        <f>C698+C697+C696</f>
        <v>3743</v>
      </c>
      <c r="D699" s="36">
        <f>D698+D697+D696</f>
        <v>665737</v>
      </c>
      <c r="E699" s="37">
        <f t="shared" si="59"/>
        <v>661994</v>
      </c>
    </row>
    <row r="700" spans="1:5">
      <c r="A700" s="9" t="s">
        <v>18</v>
      </c>
      <c r="B700" s="36"/>
      <c r="C700" s="36">
        <v>0</v>
      </c>
      <c r="D700" s="36">
        <v>12000</v>
      </c>
      <c r="E700" s="37">
        <f t="shared" si="59"/>
        <v>12000</v>
      </c>
    </row>
    <row r="701" spans="1:5">
      <c r="A701" s="9" t="s">
        <v>19</v>
      </c>
      <c r="B701" s="36"/>
      <c r="C701" s="36">
        <v>14062</v>
      </c>
      <c r="D701" s="36">
        <v>22000</v>
      </c>
      <c r="E701" s="37">
        <f t="shared" si="59"/>
        <v>7938</v>
      </c>
    </row>
    <row r="702" spans="1:5">
      <c r="A702" s="9" t="s">
        <v>20</v>
      </c>
      <c r="B702" s="36"/>
      <c r="C702" s="36">
        <v>0</v>
      </c>
      <c r="D702" s="36">
        <v>5000</v>
      </c>
      <c r="E702" s="37">
        <f t="shared" si="59"/>
        <v>5000</v>
      </c>
    </row>
    <row r="703" spans="1:5" ht="15">
      <c r="A703" s="6" t="s">
        <v>21</v>
      </c>
      <c r="B703" s="36">
        <f>B702+B701+B700</f>
        <v>0</v>
      </c>
      <c r="C703" s="36">
        <f>C702+C701+C700</f>
        <v>14062</v>
      </c>
      <c r="D703" s="36">
        <f>D702+D701+D700</f>
        <v>39000</v>
      </c>
      <c r="E703" s="37">
        <f t="shared" si="59"/>
        <v>24938</v>
      </c>
    </row>
    <row r="704" spans="1:5">
      <c r="A704" s="9" t="s">
        <v>22</v>
      </c>
      <c r="B704" s="36"/>
      <c r="C704" s="36"/>
      <c r="D704" s="36">
        <v>3000</v>
      </c>
      <c r="E704" s="37">
        <f t="shared" si="59"/>
        <v>3000</v>
      </c>
    </row>
    <row r="705" spans="1:5">
      <c r="A705" s="9" t="s">
        <v>23</v>
      </c>
      <c r="B705" s="36"/>
      <c r="C705" s="36"/>
      <c r="D705" s="36"/>
      <c r="E705" s="37">
        <f t="shared" si="59"/>
        <v>0</v>
      </c>
    </row>
    <row r="706" spans="1:5">
      <c r="A706" s="9" t="s">
        <v>24</v>
      </c>
      <c r="B706" s="36"/>
      <c r="C706" s="36"/>
      <c r="D706" s="36"/>
      <c r="E706" s="37">
        <f t="shared" si="59"/>
        <v>0</v>
      </c>
    </row>
    <row r="707" spans="1:5">
      <c r="A707" s="9" t="s">
        <v>25</v>
      </c>
      <c r="B707" s="36"/>
      <c r="C707" s="36"/>
      <c r="D707" s="36"/>
      <c r="E707" s="37">
        <f t="shared" si="59"/>
        <v>0</v>
      </c>
    </row>
    <row r="708" spans="1:5" ht="15">
      <c r="A708" s="6" t="s">
        <v>26</v>
      </c>
      <c r="B708" s="36">
        <f>B707+B706+B705+B704</f>
        <v>0</v>
      </c>
      <c r="C708" s="36">
        <f>C707+C706+C705+C704</f>
        <v>0</v>
      </c>
      <c r="D708" s="36">
        <f>D707+D706+D705+D704</f>
        <v>3000</v>
      </c>
      <c r="E708" s="37">
        <f t="shared" ref="E708:E713" si="60">D708-C708</f>
        <v>3000</v>
      </c>
    </row>
    <row r="709" spans="1:5">
      <c r="A709" s="9" t="s">
        <v>27</v>
      </c>
      <c r="B709" s="36"/>
      <c r="C709" s="36"/>
      <c r="D709" s="36"/>
      <c r="E709" s="37">
        <f t="shared" si="60"/>
        <v>0</v>
      </c>
    </row>
    <row r="710" spans="1:5">
      <c r="A710" s="9" t="s">
        <v>28</v>
      </c>
      <c r="B710" s="36"/>
      <c r="C710" s="36"/>
      <c r="D710" s="36"/>
      <c r="E710" s="37">
        <f t="shared" si="60"/>
        <v>0</v>
      </c>
    </row>
    <row r="711" spans="1:5">
      <c r="A711" s="9" t="s">
        <v>29</v>
      </c>
      <c r="B711" s="36"/>
      <c r="C711" s="36"/>
      <c r="D711" s="36"/>
      <c r="E711" s="37">
        <f t="shared" si="60"/>
        <v>0</v>
      </c>
    </row>
    <row r="712" spans="1:5" ht="15">
      <c r="A712" s="6" t="s">
        <v>30</v>
      </c>
      <c r="B712" s="36">
        <f>B711+B710+B709</f>
        <v>0</v>
      </c>
      <c r="C712" s="36">
        <f>C711+C710+C709</f>
        <v>0</v>
      </c>
      <c r="D712" s="36">
        <f>D711+D710+D709</f>
        <v>0</v>
      </c>
      <c r="E712" s="37">
        <f t="shared" si="60"/>
        <v>0</v>
      </c>
    </row>
    <row r="713" spans="1:5" ht="15">
      <c r="A713" s="10" t="s">
        <v>31</v>
      </c>
      <c r="B713" s="38">
        <f>B712+B708+B703+B699</f>
        <v>0</v>
      </c>
      <c r="C713" s="38">
        <f>C712+C708+C703+C699</f>
        <v>17805</v>
      </c>
      <c r="D713" s="38">
        <f>D712+D708+D703+D699</f>
        <v>707737</v>
      </c>
      <c r="E713" s="39">
        <f t="shared" si="60"/>
        <v>689932</v>
      </c>
    </row>
    <row r="714" spans="1:5" ht="15">
      <c r="A714" s="15"/>
      <c r="C714" s="33"/>
      <c r="D714" s="33"/>
      <c r="E714" s="29"/>
    </row>
    <row r="715" spans="1:5" ht="15">
      <c r="A715" s="15" t="s">
        <v>67</v>
      </c>
      <c r="B715" s="44"/>
      <c r="C715" s="33"/>
      <c r="D715" s="33"/>
      <c r="E715" s="29"/>
    </row>
    <row r="716" spans="1:5" ht="15">
      <c r="A716" s="15"/>
      <c r="C716" s="33"/>
      <c r="D716" s="33"/>
      <c r="E716" s="29"/>
    </row>
    <row r="717" spans="1:5" ht="15">
      <c r="A717" s="15" t="s">
        <v>64</v>
      </c>
      <c r="C717" s="33"/>
      <c r="D717" s="33"/>
      <c r="E717" s="29"/>
    </row>
    <row r="718" spans="1:5">
      <c r="A718" s="16"/>
      <c r="B718" s="40"/>
      <c r="C718" s="41"/>
      <c r="D718" s="41"/>
      <c r="E718" s="42"/>
    </row>
    <row r="719" spans="1:5">
      <c r="A719" s="9" t="s">
        <v>14</v>
      </c>
      <c r="B719" s="36"/>
      <c r="C719" s="36"/>
      <c r="D719" s="36">
        <v>515444</v>
      </c>
      <c r="E719" s="37">
        <f t="shared" ref="E719:E730" si="61">D719-C719</f>
        <v>515444</v>
      </c>
    </row>
    <row r="720" spans="1:5">
      <c r="A720" s="9" t="s">
        <v>15</v>
      </c>
      <c r="B720" s="36"/>
      <c r="C720" s="36"/>
      <c r="D720" s="36">
        <v>1320</v>
      </c>
      <c r="E720" s="37">
        <f t="shared" si="61"/>
        <v>1320</v>
      </c>
    </row>
    <row r="721" spans="1:5">
      <c r="A721" s="9" t="s">
        <v>16</v>
      </c>
      <c r="B721" s="36"/>
      <c r="C721" s="36"/>
      <c r="D721" s="36">
        <v>148973</v>
      </c>
      <c r="E721" s="37">
        <f t="shared" si="61"/>
        <v>148973</v>
      </c>
    </row>
    <row r="722" spans="1:5" ht="15">
      <c r="A722" s="6" t="s">
        <v>17</v>
      </c>
      <c r="B722" s="36">
        <f>B721+B720+B719</f>
        <v>0</v>
      </c>
      <c r="C722" s="36">
        <f>SUM(C719:C721)</f>
        <v>0</v>
      </c>
      <c r="D722" s="36">
        <f>D721+D720+D719</f>
        <v>665737</v>
      </c>
      <c r="E722" s="37">
        <f t="shared" si="61"/>
        <v>665737</v>
      </c>
    </row>
    <row r="723" spans="1:5">
      <c r="A723" s="9" t="s">
        <v>18</v>
      </c>
      <c r="B723" s="36"/>
      <c r="C723" s="36">
        <v>7332</v>
      </c>
      <c r="D723" s="36">
        <v>12000</v>
      </c>
      <c r="E723" s="37">
        <f t="shared" si="61"/>
        <v>4668</v>
      </c>
    </row>
    <row r="724" spans="1:5">
      <c r="A724" s="9" t="s">
        <v>19</v>
      </c>
      <c r="B724" s="36"/>
      <c r="C724" s="36">
        <v>1282</v>
      </c>
      <c r="D724" s="36">
        <v>22000</v>
      </c>
      <c r="E724" s="37">
        <f t="shared" si="61"/>
        <v>20718</v>
      </c>
    </row>
    <row r="725" spans="1:5">
      <c r="A725" s="9" t="s">
        <v>20</v>
      </c>
      <c r="B725" s="36"/>
      <c r="C725" s="36">
        <v>3438</v>
      </c>
      <c r="D725" s="36">
        <v>5000</v>
      </c>
      <c r="E725" s="37">
        <f t="shared" si="61"/>
        <v>1562</v>
      </c>
    </row>
    <row r="726" spans="1:5" ht="15">
      <c r="A726" s="6" t="s">
        <v>21</v>
      </c>
      <c r="B726" s="36">
        <f>B725+B724+B723</f>
        <v>0</v>
      </c>
      <c r="C726" s="36">
        <f>SUM(C723:C725)</f>
        <v>12052</v>
      </c>
      <c r="D726" s="36">
        <f>D725+D724+D723</f>
        <v>39000</v>
      </c>
      <c r="E726" s="37">
        <f t="shared" si="61"/>
        <v>26948</v>
      </c>
    </row>
    <row r="727" spans="1:5">
      <c r="A727" s="9" t="s">
        <v>22</v>
      </c>
      <c r="B727" s="36"/>
      <c r="C727" s="36"/>
      <c r="D727" s="36">
        <v>3000</v>
      </c>
      <c r="E727" s="37">
        <f t="shared" si="61"/>
        <v>3000</v>
      </c>
    </row>
    <row r="728" spans="1:5">
      <c r="A728" s="9" t="s">
        <v>23</v>
      </c>
      <c r="B728" s="36"/>
      <c r="C728" s="36"/>
      <c r="D728" s="36"/>
      <c r="E728" s="37">
        <f t="shared" si="61"/>
        <v>0</v>
      </c>
    </row>
    <row r="729" spans="1:5">
      <c r="A729" s="9" t="s">
        <v>24</v>
      </c>
      <c r="B729" s="36"/>
      <c r="C729" s="36"/>
      <c r="D729" s="36"/>
      <c r="E729" s="37">
        <f t="shared" si="61"/>
        <v>0</v>
      </c>
    </row>
    <row r="730" spans="1:5">
      <c r="A730" s="9" t="s">
        <v>25</v>
      </c>
      <c r="B730" s="36"/>
      <c r="C730" s="36"/>
      <c r="D730" s="36"/>
      <c r="E730" s="37">
        <f t="shared" si="61"/>
        <v>0</v>
      </c>
    </row>
    <row r="731" spans="1:5" ht="15">
      <c r="A731" s="6" t="s">
        <v>26</v>
      </c>
      <c r="B731" s="36">
        <f>B730+B729+B728+B727</f>
        <v>0</v>
      </c>
      <c r="C731" s="36">
        <f>SUM(C727:C730)</f>
        <v>0</v>
      </c>
      <c r="D731" s="36">
        <f>D730+D729+D728+D727</f>
        <v>3000</v>
      </c>
      <c r="E731" s="37">
        <f t="shared" ref="E731:E736" si="62">D731-C731</f>
        <v>3000</v>
      </c>
    </row>
    <row r="732" spans="1:5">
      <c r="A732" s="9" t="s">
        <v>27</v>
      </c>
      <c r="B732" s="36"/>
      <c r="C732" s="36"/>
      <c r="D732" s="36"/>
      <c r="E732" s="37">
        <f t="shared" si="62"/>
        <v>0</v>
      </c>
    </row>
    <row r="733" spans="1:5">
      <c r="A733" s="9" t="s">
        <v>28</v>
      </c>
      <c r="B733" s="36"/>
      <c r="C733" s="36"/>
      <c r="D733" s="36"/>
      <c r="E733" s="37">
        <f t="shared" si="62"/>
        <v>0</v>
      </c>
    </row>
    <row r="734" spans="1:5">
      <c r="A734" s="9" t="s">
        <v>29</v>
      </c>
      <c r="B734" s="36"/>
      <c r="C734" s="36"/>
      <c r="D734" s="36"/>
      <c r="E734" s="37">
        <f t="shared" si="62"/>
        <v>0</v>
      </c>
    </row>
    <row r="735" spans="1:5" ht="15">
      <c r="A735" s="6" t="s">
        <v>30</v>
      </c>
      <c r="B735" s="36">
        <f>B734+B733+B732</f>
        <v>0</v>
      </c>
      <c r="C735" s="36">
        <f>SUM(C732:C734)</f>
        <v>0</v>
      </c>
      <c r="D735" s="36">
        <f>D734+D733+D732</f>
        <v>0</v>
      </c>
      <c r="E735" s="37">
        <f t="shared" si="62"/>
        <v>0</v>
      </c>
    </row>
    <row r="736" spans="1:5" ht="15">
      <c r="A736" s="10" t="s">
        <v>31</v>
      </c>
      <c r="B736" s="38">
        <f>B735+B731+B726+B722</f>
        <v>0</v>
      </c>
      <c r="C736" s="38">
        <f>SUM(C722,C726,C731,C735)</f>
        <v>12052</v>
      </c>
      <c r="D736" s="38">
        <f>D735+D731+D726+D722</f>
        <v>707737</v>
      </c>
      <c r="E736" s="39">
        <f t="shared" si="62"/>
        <v>695685</v>
      </c>
    </row>
    <row r="737" spans="1:5" ht="15">
      <c r="A737" s="15"/>
      <c r="C737" s="33"/>
      <c r="D737" s="33"/>
      <c r="E737" s="29"/>
    </row>
    <row r="738" spans="1:5" ht="15">
      <c r="A738" s="15" t="s">
        <v>68</v>
      </c>
      <c r="B738" s="44"/>
      <c r="C738" s="33"/>
      <c r="D738" s="33"/>
      <c r="E738" s="29"/>
    </row>
    <row r="739" spans="1:5" ht="15">
      <c r="A739" s="15"/>
      <c r="C739" s="33"/>
      <c r="D739" s="33"/>
      <c r="E739" s="29"/>
    </row>
    <row r="740" spans="1:5" ht="15">
      <c r="A740" s="15" t="s">
        <v>64</v>
      </c>
      <c r="C740" s="33"/>
      <c r="D740" s="33"/>
      <c r="E740" s="29"/>
    </row>
    <row r="741" spans="1:5">
      <c r="A741" s="16"/>
      <c r="B741" s="40"/>
      <c r="C741" s="41"/>
      <c r="D741" s="41"/>
      <c r="E741" s="42"/>
    </row>
    <row r="742" spans="1:5">
      <c r="A742" s="9" t="s">
        <v>14</v>
      </c>
      <c r="B742" s="36"/>
      <c r="C742" s="36"/>
      <c r="D742" s="36"/>
      <c r="E742" s="37">
        <f t="shared" ref="E742:E753" si="63">D742-C742</f>
        <v>0</v>
      </c>
    </row>
    <row r="743" spans="1:5">
      <c r="A743" s="9" t="s">
        <v>15</v>
      </c>
      <c r="B743" s="36"/>
      <c r="C743" s="36"/>
      <c r="D743" s="36"/>
      <c r="E743" s="37">
        <f t="shared" si="63"/>
        <v>0</v>
      </c>
    </row>
    <row r="744" spans="1:5">
      <c r="A744" s="9" t="s">
        <v>16</v>
      </c>
      <c r="B744" s="36"/>
      <c r="C744" s="36"/>
      <c r="D744" s="36"/>
      <c r="E744" s="37">
        <f t="shared" si="63"/>
        <v>0</v>
      </c>
    </row>
    <row r="745" spans="1:5" ht="15">
      <c r="A745" s="6" t="s">
        <v>17</v>
      </c>
      <c r="B745" s="36">
        <f>B744+B743+B742</f>
        <v>0</v>
      </c>
      <c r="C745" s="36">
        <f>C744+C743+C742</f>
        <v>0</v>
      </c>
      <c r="D745" s="36">
        <f>D744+D743+D742</f>
        <v>0</v>
      </c>
      <c r="E745" s="37">
        <f t="shared" si="63"/>
        <v>0</v>
      </c>
    </row>
    <row r="746" spans="1:5">
      <c r="A746" s="9" t="s">
        <v>18</v>
      </c>
      <c r="B746" s="36"/>
      <c r="C746" s="36"/>
      <c r="D746" s="36"/>
      <c r="E746" s="37">
        <f t="shared" si="63"/>
        <v>0</v>
      </c>
    </row>
    <row r="747" spans="1:5">
      <c r="A747" s="9" t="s">
        <v>19</v>
      </c>
      <c r="B747" s="36">
        <v>145507</v>
      </c>
      <c r="C747" s="36">
        <v>17926</v>
      </c>
      <c r="D747" s="36">
        <v>150000</v>
      </c>
      <c r="E747" s="37">
        <f t="shared" si="63"/>
        <v>132074</v>
      </c>
    </row>
    <row r="748" spans="1:5">
      <c r="A748" s="9" t="s">
        <v>20</v>
      </c>
      <c r="B748" s="36">
        <v>4858</v>
      </c>
      <c r="C748" s="36">
        <v>5000</v>
      </c>
      <c r="D748" s="36">
        <v>3160</v>
      </c>
      <c r="E748" s="37">
        <f t="shared" si="63"/>
        <v>-1840</v>
      </c>
    </row>
    <row r="749" spans="1:5" ht="15">
      <c r="A749" s="6" t="s">
        <v>21</v>
      </c>
      <c r="B749" s="36">
        <f>B748+B747+B746</f>
        <v>150365</v>
      </c>
      <c r="C749" s="36">
        <f>C748+C747+C746</f>
        <v>22926</v>
      </c>
      <c r="D749" s="36">
        <f>D748+D747+D746</f>
        <v>153160</v>
      </c>
      <c r="E749" s="37">
        <f t="shared" si="63"/>
        <v>130234</v>
      </c>
    </row>
    <row r="750" spans="1:5">
      <c r="A750" s="9" t="s">
        <v>22</v>
      </c>
      <c r="B750" s="36"/>
      <c r="C750" s="36"/>
      <c r="D750" s="36"/>
      <c r="E750" s="37">
        <f t="shared" si="63"/>
        <v>0</v>
      </c>
    </row>
    <row r="751" spans="1:5">
      <c r="A751" s="9" t="s">
        <v>23</v>
      </c>
      <c r="B751" s="36"/>
      <c r="C751" s="36"/>
      <c r="D751" s="36"/>
      <c r="E751" s="37">
        <f t="shared" si="63"/>
        <v>0</v>
      </c>
    </row>
    <row r="752" spans="1:5">
      <c r="A752" s="9" t="s">
        <v>24</v>
      </c>
      <c r="B752" s="36"/>
      <c r="C752" s="36"/>
      <c r="D752" s="36"/>
      <c r="E752" s="37">
        <f t="shared" si="63"/>
        <v>0</v>
      </c>
    </row>
    <row r="753" spans="1:5">
      <c r="A753" s="9" t="s">
        <v>25</v>
      </c>
      <c r="B753" s="36">
        <v>153508</v>
      </c>
      <c r="C753" s="36">
        <v>162400</v>
      </c>
      <c r="D753" s="36">
        <v>162400</v>
      </c>
      <c r="E753" s="37">
        <f t="shared" si="63"/>
        <v>0</v>
      </c>
    </row>
    <row r="754" spans="1:5" ht="15">
      <c r="A754" s="6" t="s">
        <v>26</v>
      </c>
      <c r="B754" s="36">
        <f>B753+B752+B751+B750</f>
        <v>153508</v>
      </c>
      <c r="C754" s="36">
        <f>C753+C752+C751+C750</f>
        <v>162400</v>
      </c>
      <c r="D754" s="36">
        <f>D753+D752+D751+D750</f>
        <v>162400</v>
      </c>
      <c r="E754" s="37">
        <f t="shared" ref="E754:E759" si="64">D754-C754</f>
        <v>0</v>
      </c>
    </row>
    <row r="755" spans="1:5">
      <c r="A755" s="9" t="s">
        <v>27</v>
      </c>
      <c r="B755" s="36">
        <v>2111</v>
      </c>
      <c r="C755" s="36">
        <v>35000</v>
      </c>
      <c r="D755" s="36">
        <v>7135</v>
      </c>
      <c r="E755" s="37">
        <f t="shared" si="64"/>
        <v>-27865</v>
      </c>
    </row>
    <row r="756" spans="1:5">
      <c r="A756" s="9" t="s">
        <v>28</v>
      </c>
      <c r="B756" s="36"/>
      <c r="C756" s="36"/>
      <c r="D756" s="36"/>
      <c r="E756" s="37">
        <f t="shared" si="64"/>
        <v>0</v>
      </c>
    </row>
    <row r="757" spans="1:5">
      <c r="A757" s="9" t="s">
        <v>29</v>
      </c>
      <c r="B757" s="36"/>
      <c r="C757" s="36"/>
      <c r="D757" s="36"/>
      <c r="E757" s="37">
        <f t="shared" si="64"/>
        <v>0</v>
      </c>
    </row>
    <row r="758" spans="1:5" ht="15">
      <c r="A758" s="6" t="s">
        <v>30</v>
      </c>
      <c r="B758" s="36">
        <f>B757+B756+B755</f>
        <v>2111</v>
      </c>
      <c r="C758" s="36">
        <f>C757+C756+C755</f>
        <v>35000</v>
      </c>
      <c r="D758" s="36">
        <f>D757+D756+D755</f>
        <v>7135</v>
      </c>
      <c r="E758" s="37">
        <f t="shared" si="64"/>
        <v>-27865</v>
      </c>
    </row>
    <row r="759" spans="1:5" ht="15">
      <c r="A759" s="10" t="s">
        <v>31</v>
      </c>
      <c r="B759" s="38">
        <f>B758+B754+B749+B745</f>
        <v>305984</v>
      </c>
      <c r="C759" s="38">
        <f>C758+C754+C749+C745</f>
        <v>220326</v>
      </c>
      <c r="D759" s="38">
        <f>D758+D754+D749+D745</f>
        <v>322695</v>
      </c>
      <c r="E759" s="39">
        <f t="shared" si="64"/>
        <v>102369</v>
      </c>
    </row>
    <row r="760" spans="1:5" ht="15">
      <c r="A760" s="15"/>
      <c r="C760" s="33"/>
      <c r="D760" s="33"/>
      <c r="E760" s="29"/>
    </row>
    <row r="761" spans="1:5" ht="15">
      <c r="A761" s="15" t="s">
        <v>69</v>
      </c>
      <c r="B761" s="44"/>
      <c r="C761" s="33"/>
      <c r="D761" s="33"/>
      <c r="E761" s="29"/>
    </row>
    <row r="762" spans="1:5" ht="15">
      <c r="A762" s="15"/>
      <c r="C762" s="33"/>
      <c r="D762" s="33"/>
      <c r="E762" s="29"/>
    </row>
    <row r="763" spans="1:5" ht="15">
      <c r="A763" s="15" t="s">
        <v>64</v>
      </c>
      <c r="C763" s="33"/>
      <c r="D763" s="33"/>
      <c r="E763" s="29"/>
    </row>
    <row r="764" spans="1:5">
      <c r="A764" s="16"/>
      <c r="B764" s="40"/>
      <c r="C764" s="41"/>
      <c r="D764" s="41"/>
      <c r="E764" s="42"/>
    </row>
    <row r="765" spans="1:5">
      <c r="A765" s="9" t="s">
        <v>14</v>
      </c>
      <c r="B765" s="36">
        <v>624954</v>
      </c>
      <c r="C765" s="36">
        <v>666571</v>
      </c>
      <c r="D765" s="36">
        <v>651467</v>
      </c>
      <c r="E765" s="37">
        <f t="shared" ref="E765:E776" si="65">D765-C765</f>
        <v>-15104</v>
      </c>
    </row>
    <row r="766" spans="1:5">
      <c r="A766" s="9" t="s">
        <v>15</v>
      </c>
      <c r="B766" s="36">
        <v>36155</v>
      </c>
      <c r="C766" s="36"/>
      <c r="D766" s="36"/>
      <c r="E766" s="37">
        <f t="shared" si="65"/>
        <v>0</v>
      </c>
    </row>
    <row r="767" spans="1:5">
      <c r="A767" s="9" t="s">
        <v>16</v>
      </c>
      <c r="B767" s="36">
        <v>191744</v>
      </c>
      <c r="C767" s="36">
        <v>279960</v>
      </c>
      <c r="D767" s="36">
        <v>260587</v>
      </c>
      <c r="E767" s="37">
        <f t="shared" si="65"/>
        <v>-19373</v>
      </c>
    </row>
    <row r="768" spans="1:5" ht="15">
      <c r="A768" s="6" t="s">
        <v>17</v>
      </c>
      <c r="B768" s="36">
        <f>B767+B766+B765</f>
        <v>852853</v>
      </c>
      <c r="C768" s="36">
        <f>C767+C766+C765</f>
        <v>946531</v>
      </c>
      <c r="D768" s="36">
        <f>D767+D766+D765</f>
        <v>912054</v>
      </c>
      <c r="E768" s="37">
        <f t="shared" si="65"/>
        <v>-34477</v>
      </c>
    </row>
    <row r="769" spans="1:5">
      <c r="A769" s="9" t="s">
        <v>18</v>
      </c>
      <c r="B769" s="36">
        <v>987</v>
      </c>
      <c r="C769" s="36">
        <v>2000</v>
      </c>
      <c r="D769" s="36">
        <v>3000</v>
      </c>
      <c r="E769" s="37">
        <f t="shared" si="65"/>
        <v>1000</v>
      </c>
    </row>
    <row r="770" spans="1:5">
      <c r="A770" s="9" t="s">
        <v>19</v>
      </c>
      <c r="B770" s="36">
        <v>9742</v>
      </c>
      <c r="C770" s="36">
        <v>14797</v>
      </c>
      <c r="D770" s="36">
        <v>10000</v>
      </c>
      <c r="E770" s="37">
        <f t="shared" si="65"/>
        <v>-4797</v>
      </c>
    </row>
    <row r="771" spans="1:5">
      <c r="A771" s="9" t="s">
        <v>20</v>
      </c>
      <c r="B771" s="36">
        <v>3064</v>
      </c>
      <c r="C771" s="36">
        <v>4379</v>
      </c>
      <c r="D771" s="36">
        <v>4500</v>
      </c>
      <c r="E771" s="37">
        <f t="shared" si="65"/>
        <v>121</v>
      </c>
    </row>
    <row r="772" spans="1:5" ht="15">
      <c r="A772" s="6" t="s">
        <v>21</v>
      </c>
      <c r="B772" s="36">
        <f>B771+B770+B769</f>
        <v>13793</v>
      </c>
      <c r="C772" s="36">
        <f>C771+C770+C769</f>
        <v>21176</v>
      </c>
      <c r="D772" s="36">
        <f>D771+D770+D769</f>
        <v>17500</v>
      </c>
      <c r="E772" s="37">
        <f t="shared" si="65"/>
        <v>-3676</v>
      </c>
    </row>
    <row r="773" spans="1:5">
      <c r="A773" s="9" t="s">
        <v>22</v>
      </c>
      <c r="B773" s="36">
        <v>9750</v>
      </c>
      <c r="C773" s="36">
        <v>20000</v>
      </c>
      <c r="D773" s="36">
        <v>10000</v>
      </c>
      <c r="E773" s="37">
        <f t="shared" si="65"/>
        <v>-10000</v>
      </c>
    </row>
    <row r="774" spans="1:5">
      <c r="A774" s="9" t="s">
        <v>23</v>
      </c>
      <c r="B774" s="36"/>
      <c r="C774" s="36"/>
      <c r="D774" s="36"/>
      <c r="E774" s="37">
        <f t="shared" si="65"/>
        <v>0</v>
      </c>
    </row>
    <row r="775" spans="1:5">
      <c r="A775" s="9" t="s">
        <v>24</v>
      </c>
      <c r="B775" s="36"/>
      <c r="C775" s="36"/>
      <c r="D775" s="36"/>
      <c r="E775" s="37">
        <f t="shared" si="65"/>
        <v>0</v>
      </c>
    </row>
    <row r="776" spans="1:5">
      <c r="A776" s="9" t="s">
        <v>25</v>
      </c>
      <c r="B776" s="36">
        <v>9235</v>
      </c>
      <c r="C776" s="36">
        <v>76</v>
      </c>
      <c r="D776" s="36">
        <v>9235</v>
      </c>
      <c r="E776" s="37">
        <f t="shared" si="65"/>
        <v>9159</v>
      </c>
    </row>
    <row r="777" spans="1:5" ht="15">
      <c r="A777" s="6" t="s">
        <v>26</v>
      </c>
      <c r="B777" s="36">
        <f>B776+B775+B774+B773</f>
        <v>18985</v>
      </c>
      <c r="C777" s="36">
        <f>C776+C775+C774+C773</f>
        <v>20076</v>
      </c>
      <c r="D777" s="36">
        <f>D776+D775+D774+D773</f>
        <v>19235</v>
      </c>
      <c r="E777" s="37">
        <f t="shared" ref="E777:E782" si="66">D777-C777</f>
        <v>-841</v>
      </c>
    </row>
    <row r="778" spans="1:5">
      <c r="A778" s="9" t="s">
        <v>27</v>
      </c>
      <c r="B778" s="36">
        <v>539</v>
      </c>
      <c r="C778" s="36"/>
      <c r="D778" s="36"/>
      <c r="E778" s="37">
        <f t="shared" si="66"/>
        <v>0</v>
      </c>
    </row>
    <row r="779" spans="1:5">
      <c r="A779" s="9" t="s">
        <v>28</v>
      </c>
      <c r="B779" s="36"/>
      <c r="C779" s="36"/>
      <c r="D779" s="36"/>
      <c r="E779" s="37">
        <f t="shared" si="66"/>
        <v>0</v>
      </c>
    </row>
    <row r="780" spans="1:5">
      <c r="A780" s="9" t="s">
        <v>29</v>
      </c>
      <c r="B780" s="36"/>
      <c r="C780" s="36"/>
      <c r="D780" s="36"/>
      <c r="E780" s="37">
        <f t="shared" si="66"/>
        <v>0</v>
      </c>
    </row>
    <row r="781" spans="1:5" ht="15">
      <c r="A781" s="6" t="s">
        <v>30</v>
      </c>
      <c r="B781" s="36">
        <f>B780+B779+B778</f>
        <v>539</v>
      </c>
      <c r="C781" s="36">
        <f>C780+C779+C778</f>
        <v>0</v>
      </c>
      <c r="D781" s="36">
        <f>D780+D779+D778</f>
        <v>0</v>
      </c>
      <c r="E781" s="37">
        <f t="shared" si="66"/>
        <v>0</v>
      </c>
    </row>
    <row r="782" spans="1:5" ht="15">
      <c r="A782" s="10" t="s">
        <v>31</v>
      </c>
      <c r="B782" s="38">
        <f>B781+B777+B772+B768</f>
        <v>886170</v>
      </c>
      <c r="C782" s="38">
        <f>C781+C777+C772+C768</f>
        <v>987783</v>
      </c>
      <c r="D782" s="38">
        <f>D781+D777+D772+D768</f>
        <v>948789</v>
      </c>
      <c r="E782" s="39">
        <f t="shared" si="66"/>
        <v>-38994</v>
      </c>
    </row>
    <row r="783" spans="1:5" ht="15">
      <c r="A783" s="15"/>
      <c r="C783" s="33"/>
      <c r="D783" s="33"/>
      <c r="E783" s="29"/>
    </row>
    <row r="784" spans="1:5" ht="15">
      <c r="A784" s="15" t="s">
        <v>70</v>
      </c>
      <c r="B784" s="44"/>
      <c r="C784" s="33"/>
      <c r="D784" s="33"/>
      <c r="E784" s="29"/>
    </row>
    <row r="785" spans="1:5" ht="15">
      <c r="A785" s="15"/>
      <c r="C785" s="33"/>
      <c r="D785" s="33"/>
      <c r="E785" s="29"/>
    </row>
    <row r="786" spans="1:5" ht="15">
      <c r="A786" s="15" t="s">
        <v>64</v>
      </c>
      <c r="C786" s="33"/>
      <c r="D786" s="33"/>
      <c r="E786" s="29"/>
    </row>
    <row r="787" spans="1:5">
      <c r="A787" s="16"/>
      <c r="B787" s="40"/>
      <c r="C787" s="41"/>
      <c r="D787" s="41"/>
      <c r="E787" s="42"/>
    </row>
    <row r="788" spans="1:5">
      <c r="A788" s="9" t="s">
        <v>14</v>
      </c>
      <c r="B788" s="36">
        <v>99773</v>
      </c>
      <c r="C788" s="36">
        <v>109505</v>
      </c>
      <c r="D788" s="36">
        <v>409505</v>
      </c>
      <c r="E788" s="37">
        <f t="shared" ref="E788:E799" si="67">D788-C788</f>
        <v>300000</v>
      </c>
    </row>
    <row r="789" spans="1:5">
      <c r="A789" s="9" t="s">
        <v>15</v>
      </c>
      <c r="B789" s="36"/>
      <c r="C789" s="36">
        <v>97488</v>
      </c>
      <c r="D789" s="36">
        <v>65000</v>
      </c>
      <c r="E789" s="37">
        <f t="shared" si="67"/>
        <v>-32488</v>
      </c>
    </row>
    <row r="790" spans="1:5">
      <c r="A790" s="9" t="s">
        <v>16</v>
      </c>
      <c r="B790" s="36">
        <v>581691</v>
      </c>
      <c r="C790" s="36">
        <v>70120</v>
      </c>
      <c r="D790" s="36">
        <v>728316</v>
      </c>
      <c r="E790" s="37">
        <f t="shared" si="67"/>
        <v>658196</v>
      </c>
    </row>
    <row r="791" spans="1:5" ht="15">
      <c r="A791" s="6" t="s">
        <v>17</v>
      </c>
      <c r="B791" s="36">
        <f>B790+B789+B788</f>
        <v>681464</v>
      </c>
      <c r="C791" s="36">
        <f>C790+C789+C788</f>
        <v>277113</v>
      </c>
      <c r="D791" s="36">
        <f>D790+D789+D788</f>
        <v>1202821</v>
      </c>
      <c r="E791" s="37">
        <f t="shared" si="67"/>
        <v>925708</v>
      </c>
    </row>
    <row r="792" spans="1:5">
      <c r="A792" s="9" t="s">
        <v>18</v>
      </c>
      <c r="B792" s="36">
        <v>65</v>
      </c>
      <c r="C792" s="36"/>
      <c r="D792" s="36">
        <v>1000</v>
      </c>
      <c r="E792" s="37">
        <f t="shared" si="67"/>
        <v>1000</v>
      </c>
    </row>
    <row r="793" spans="1:5">
      <c r="A793" s="9" t="s">
        <v>19</v>
      </c>
      <c r="B793" s="36">
        <v>47397</v>
      </c>
      <c r="C793" s="36">
        <v>63497</v>
      </c>
      <c r="D793" s="36">
        <v>50000</v>
      </c>
      <c r="E793" s="37">
        <f t="shared" si="67"/>
        <v>-13497</v>
      </c>
    </row>
    <row r="794" spans="1:5">
      <c r="A794" s="9" t="s">
        <v>20</v>
      </c>
      <c r="B794" s="36">
        <v>9887</v>
      </c>
      <c r="C794" s="36">
        <v>719</v>
      </c>
      <c r="D794" s="36">
        <v>10000</v>
      </c>
      <c r="E794" s="37">
        <f t="shared" si="67"/>
        <v>9281</v>
      </c>
    </row>
    <row r="795" spans="1:5" ht="15">
      <c r="A795" s="6" t="s">
        <v>21</v>
      </c>
      <c r="B795" s="36">
        <f>B794+B793+B792</f>
        <v>57349</v>
      </c>
      <c r="C795" s="36">
        <f>C794+C793+C792</f>
        <v>64216</v>
      </c>
      <c r="D795" s="36">
        <f>D794+D793+D792</f>
        <v>61000</v>
      </c>
      <c r="E795" s="37">
        <f t="shared" si="67"/>
        <v>-3216</v>
      </c>
    </row>
    <row r="796" spans="1:5">
      <c r="A796" s="9" t="s">
        <v>22</v>
      </c>
      <c r="B796" s="36">
        <v>1125</v>
      </c>
      <c r="C796" s="36"/>
      <c r="D796" s="36">
        <v>2000</v>
      </c>
      <c r="E796" s="37">
        <f t="shared" si="67"/>
        <v>2000</v>
      </c>
    </row>
    <row r="797" spans="1:5">
      <c r="A797" s="9" t="s">
        <v>23</v>
      </c>
      <c r="B797" s="36">
        <v>23120</v>
      </c>
      <c r="C797" s="36"/>
      <c r="D797" s="36"/>
      <c r="E797" s="37">
        <f t="shared" si="67"/>
        <v>0</v>
      </c>
    </row>
    <row r="798" spans="1:5">
      <c r="A798" s="9" t="s">
        <v>24</v>
      </c>
      <c r="B798" s="36"/>
      <c r="C798" s="36"/>
      <c r="D798" s="36"/>
      <c r="E798" s="37">
        <f t="shared" si="67"/>
        <v>0</v>
      </c>
    </row>
    <row r="799" spans="1:5">
      <c r="A799" s="9" t="s">
        <v>25</v>
      </c>
      <c r="B799" s="36">
        <v>107930</v>
      </c>
      <c r="C799" s="36">
        <v>102780</v>
      </c>
      <c r="D799" s="36">
        <v>106682</v>
      </c>
      <c r="E799" s="37">
        <f t="shared" si="67"/>
        <v>3902</v>
      </c>
    </row>
    <row r="800" spans="1:5" ht="15">
      <c r="A800" s="6" t="s">
        <v>26</v>
      </c>
      <c r="B800" s="36">
        <f>B799+B798+B797+B796</f>
        <v>132175</v>
      </c>
      <c r="C800" s="36">
        <f>C799+C798+C797+C796</f>
        <v>102780</v>
      </c>
      <c r="D800" s="36">
        <f>D799+D798+D797+D796</f>
        <v>108682</v>
      </c>
      <c r="E800" s="37">
        <f t="shared" ref="E800:E805" si="68">D800-C800</f>
        <v>5902</v>
      </c>
    </row>
    <row r="801" spans="1:5">
      <c r="A801" s="9" t="s">
        <v>27</v>
      </c>
      <c r="B801" s="36"/>
      <c r="C801" s="36"/>
      <c r="D801" s="36"/>
      <c r="E801" s="37">
        <f t="shared" si="68"/>
        <v>0</v>
      </c>
    </row>
    <row r="802" spans="1:5">
      <c r="A802" s="9" t="s">
        <v>28</v>
      </c>
      <c r="B802" s="36"/>
      <c r="C802" s="36"/>
      <c r="D802" s="36"/>
      <c r="E802" s="37">
        <f t="shared" si="68"/>
        <v>0</v>
      </c>
    </row>
    <row r="803" spans="1:5">
      <c r="A803" s="9" t="s">
        <v>29</v>
      </c>
      <c r="B803" s="36"/>
      <c r="C803" s="36"/>
      <c r="D803" s="36"/>
      <c r="E803" s="37">
        <f t="shared" si="68"/>
        <v>0</v>
      </c>
    </row>
    <row r="804" spans="1:5" ht="15">
      <c r="A804" s="6" t="s">
        <v>30</v>
      </c>
      <c r="B804" s="36">
        <f>B803+B802+B801</f>
        <v>0</v>
      </c>
      <c r="C804" s="36">
        <f>C803+C802+C801</f>
        <v>0</v>
      </c>
      <c r="D804" s="36">
        <f>D803+D802+D801</f>
        <v>0</v>
      </c>
      <c r="E804" s="37">
        <f t="shared" si="68"/>
        <v>0</v>
      </c>
    </row>
    <row r="805" spans="1:5" ht="15">
      <c r="A805" s="10" t="s">
        <v>31</v>
      </c>
      <c r="B805" s="38">
        <f>B804+B800+B795+B791</f>
        <v>870988</v>
      </c>
      <c r="C805" s="38">
        <f>C804+C800+C795+C791</f>
        <v>444109</v>
      </c>
      <c r="D805" s="38">
        <f>D804+D800+D795+D791</f>
        <v>1372503</v>
      </c>
      <c r="E805" s="39">
        <f t="shared" si="68"/>
        <v>928394</v>
      </c>
    </row>
    <row r="806" spans="1:5" ht="15">
      <c r="A806" s="6"/>
      <c r="B806" s="36"/>
      <c r="C806" s="36"/>
      <c r="D806" s="36"/>
      <c r="E806" s="37"/>
    </row>
    <row r="807" spans="1:5" ht="15">
      <c r="A807" s="6" t="s">
        <v>71</v>
      </c>
      <c r="B807" s="33"/>
      <c r="C807" s="33"/>
      <c r="D807" s="33"/>
      <c r="E807" s="29"/>
    </row>
    <row r="808" spans="1:5">
      <c r="A808" s="13"/>
      <c r="B808" s="41"/>
      <c r="C808" s="41"/>
      <c r="D808" s="41"/>
      <c r="E808" s="42"/>
    </row>
    <row r="809" spans="1:5">
      <c r="A809" s="9" t="s">
        <v>14</v>
      </c>
      <c r="B809" s="36">
        <v>1345962</v>
      </c>
      <c r="C809" s="36">
        <f>SUM(C650,C673,C765,C788)</f>
        <v>1303108</v>
      </c>
      <c r="D809" s="36">
        <f>+D650+D742+D765+D788</f>
        <v>1576416</v>
      </c>
      <c r="E809" s="37">
        <f>D809-C809</f>
        <v>273308</v>
      </c>
    </row>
    <row r="810" spans="1:5">
      <c r="A810" s="9" t="s">
        <v>15</v>
      </c>
      <c r="B810" s="36">
        <v>37895</v>
      </c>
      <c r="C810" s="36">
        <f>SUM(C651,C697,C789)</f>
        <v>135488</v>
      </c>
      <c r="D810" s="36">
        <f>+D651+D743+D766+D789</f>
        <v>66320</v>
      </c>
      <c r="E810" s="37">
        <f t="shared" ref="E810:E826" si="69">D810-C810</f>
        <v>-69168</v>
      </c>
    </row>
    <row r="811" spans="1:5">
      <c r="A811" s="9" t="s">
        <v>16</v>
      </c>
      <c r="B811" s="36">
        <v>952243</v>
      </c>
      <c r="C811" s="36">
        <f>SUM(C652,C675,C698,C767,C790)</f>
        <v>572176</v>
      </c>
      <c r="D811" s="36">
        <f>+D652+D744+D767+D790</f>
        <v>1137876</v>
      </c>
      <c r="E811" s="37">
        <f t="shared" si="69"/>
        <v>565700</v>
      </c>
    </row>
    <row r="812" spans="1:5" ht="15">
      <c r="A812" s="6" t="s">
        <v>17</v>
      </c>
      <c r="B812" s="36">
        <f>SUM(B809:B811)</f>
        <v>2336100</v>
      </c>
      <c r="C812" s="36">
        <f>SUM(C809:C811)</f>
        <v>2010772</v>
      </c>
      <c r="D812" s="36">
        <f>SUM(D809:D811)</f>
        <v>2780612</v>
      </c>
      <c r="E812" s="37">
        <f t="shared" si="69"/>
        <v>769840</v>
      </c>
    </row>
    <row r="813" spans="1:5">
      <c r="A813" s="9" t="s">
        <v>18</v>
      </c>
      <c r="B813" s="36">
        <v>11996</v>
      </c>
      <c r="C813" s="36">
        <f>SUM(C654,C677,C723,C769)</f>
        <v>25451</v>
      </c>
      <c r="D813" s="36">
        <f>+D654+D746+D769+D792</f>
        <v>16000</v>
      </c>
      <c r="E813" s="37">
        <f t="shared" si="69"/>
        <v>-9451</v>
      </c>
    </row>
    <row r="814" spans="1:5">
      <c r="A814" s="9" t="s">
        <v>19</v>
      </c>
      <c r="B814" s="36">
        <v>221971</v>
      </c>
      <c r="C814" s="36">
        <f>SUM(C655,C678,C701,C724,C747,C770,C793)</f>
        <v>114842</v>
      </c>
      <c r="D814" s="36">
        <f>+D655+D747+D770+D793</f>
        <v>232000</v>
      </c>
      <c r="E814" s="37">
        <f t="shared" si="69"/>
        <v>117158</v>
      </c>
    </row>
    <row r="815" spans="1:5">
      <c r="A815" s="9" t="s">
        <v>20</v>
      </c>
      <c r="B815" s="36">
        <v>19623</v>
      </c>
      <c r="C815" s="36">
        <f>SUM(C656,C679,C725,C748,C771,C794)</f>
        <v>16998</v>
      </c>
      <c r="D815" s="36">
        <f>+D656+D748+D771+D794</f>
        <v>22660</v>
      </c>
      <c r="E815" s="37">
        <f t="shared" si="69"/>
        <v>5662</v>
      </c>
    </row>
    <row r="816" spans="1:5" ht="15">
      <c r="A816" s="6" t="s">
        <v>21</v>
      </c>
      <c r="B816" s="36">
        <f>SUM(B813:B815)</f>
        <v>253590</v>
      </c>
      <c r="C816" s="36">
        <f>SUM(C813:C815)</f>
        <v>157291</v>
      </c>
      <c r="D816" s="36">
        <f>SUM(D813:D815)</f>
        <v>270660</v>
      </c>
      <c r="E816" s="37">
        <f t="shared" si="69"/>
        <v>113369</v>
      </c>
    </row>
    <row r="817" spans="1:5">
      <c r="A817" s="9" t="s">
        <v>22</v>
      </c>
      <c r="B817" s="36">
        <v>12550</v>
      </c>
      <c r="C817" s="36">
        <f>C773</f>
        <v>20000</v>
      </c>
      <c r="D817" s="36">
        <f>+D658+D750+D773+D796</f>
        <v>15000</v>
      </c>
      <c r="E817" s="37">
        <f t="shared" si="69"/>
        <v>-5000</v>
      </c>
    </row>
    <row r="818" spans="1:5">
      <c r="A818" s="9" t="s">
        <v>23</v>
      </c>
      <c r="B818" s="36">
        <v>23120</v>
      </c>
      <c r="C818" s="36"/>
      <c r="D818" s="36"/>
      <c r="E818" s="37">
        <f t="shared" si="69"/>
        <v>0</v>
      </c>
    </row>
    <row r="819" spans="1:5">
      <c r="A819" s="9" t="s">
        <v>24</v>
      </c>
      <c r="B819" s="36">
        <f>B660</f>
        <v>0</v>
      </c>
      <c r="C819" s="36"/>
      <c r="D819" s="36"/>
      <c r="E819" s="37">
        <f t="shared" si="69"/>
        <v>0</v>
      </c>
    </row>
    <row r="820" spans="1:5">
      <c r="A820" s="9" t="s">
        <v>25</v>
      </c>
      <c r="B820" s="36">
        <v>270673</v>
      </c>
      <c r="C820" s="36">
        <f>SUM(C753,C776,C799)</f>
        <v>265256</v>
      </c>
      <c r="D820" s="36">
        <f>+D661+D753+D776+D799</f>
        <v>278317</v>
      </c>
      <c r="E820" s="37">
        <f t="shared" si="69"/>
        <v>13061</v>
      </c>
    </row>
    <row r="821" spans="1:5" ht="15">
      <c r="A821" s="6" t="s">
        <v>26</v>
      </c>
      <c r="B821" s="36">
        <f>SUM(B817:B820)</f>
        <v>306343</v>
      </c>
      <c r="C821" s="36">
        <f>SUM(C817:C820)</f>
        <v>285256</v>
      </c>
      <c r="D821" s="36">
        <f>SUM(D817:D820)</f>
        <v>293317</v>
      </c>
      <c r="E821" s="37">
        <f t="shared" si="69"/>
        <v>8061</v>
      </c>
    </row>
    <row r="822" spans="1:5">
      <c r="A822" s="9" t="s">
        <v>27</v>
      </c>
      <c r="B822" s="36">
        <v>2650</v>
      </c>
      <c r="C822" s="36">
        <f>C755</f>
        <v>35000</v>
      </c>
      <c r="D822" s="36">
        <f>+D663+D755+D778+D801</f>
        <v>7135</v>
      </c>
      <c r="E822" s="37">
        <f t="shared" si="69"/>
        <v>-27865</v>
      </c>
    </row>
    <row r="823" spans="1:5">
      <c r="A823" s="9" t="s">
        <v>28</v>
      </c>
      <c r="B823" s="36"/>
      <c r="C823" s="36"/>
      <c r="D823" s="36"/>
      <c r="E823" s="37">
        <f t="shared" si="69"/>
        <v>0</v>
      </c>
    </row>
    <row r="824" spans="1:5">
      <c r="A824" s="9" t="s">
        <v>29</v>
      </c>
      <c r="B824" s="36"/>
      <c r="C824" s="36"/>
      <c r="D824" s="36"/>
      <c r="E824" s="37">
        <f t="shared" si="69"/>
        <v>0</v>
      </c>
    </row>
    <row r="825" spans="1:5" ht="15">
      <c r="A825" s="6" t="s">
        <v>30</v>
      </c>
      <c r="B825" s="36">
        <f>SUM(B822:B824)</f>
        <v>2650</v>
      </c>
      <c r="C825" s="36">
        <f>SUM(C822:C824)</f>
        <v>35000</v>
      </c>
      <c r="D825" s="36">
        <f>SUM(D822:D824)</f>
        <v>7135</v>
      </c>
      <c r="E825" s="37">
        <f t="shared" si="69"/>
        <v>-27865</v>
      </c>
    </row>
    <row r="826" spans="1:5" ht="15">
      <c r="A826" s="10" t="s">
        <v>55</v>
      </c>
      <c r="B826" s="45">
        <f>SUM(B812,B816,B821,B825)</f>
        <v>2898683</v>
      </c>
      <c r="C826" s="45">
        <f>SUM(C812,C816,C821,C825)</f>
        <v>2488319</v>
      </c>
      <c r="D826" s="48">
        <f>+D812+D816+D821+D825</f>
        <v>3351724</v>
      </c>
      <c r="E826" s="46">
        <f t="shared" si="69"/>
        <v>863405</v>
      </c>
    </row>
    <row r="827" spans="1:5" ht="15">
      <c r="A827" s="15"/>
      <c r="C827" s="33"/>
      <c r="D827" s="33"/>
      <c r="E827" s="29"/>
    </row>
    <row r="828" spans="1:5" ht="15">
      <c r="A828" s="15" t="s">
        <v>72</v>
      </c>
      <c r="B828" s="44"/>
      <c r="C828" s="33"/>
      <c r="D828" s="33"/>
      <c r="E828" s="29"/>
    </row>
    <row r="829" spans="1:5" ht="15">
      <c r="A829" s="15"/>
      <c r="C829" s="33"/>
      <c r="D829" s="33"/>
      <c r="E829" s="29"/>
    </row>
    <row r="830" spans="1:5" ht="15">
      <c r="A830" s="15" t="s">
        <v>73</v>
      </c>
      <c r="C830" s="33"/>
      <c r="D830" s="33"/>
      <c r="E830" s="29"/>
    </row>
    <row r="831" spans="1:5">
      <c r="A831" s="16"/>
      <c r="B831" s="40"/>
      <c r="C831" s="41"/>
      <c r="D831" s="41"/>
      <c r="E831" s="42"/>
    </row>
    <row r="832" spans="1:5">
      <c r="A832" s="9" t="s">
        <v>14</v>
      </c>
      <c r="B832" s="36"/>
      <c r="C832" s="36"/>
      <c r="D832" s="36"/>
      <c r="E832" s="37">
        <f t="shared" ref="E832:E843" si="70">D832-C832</f>
        <v>0</v>
      </c>
    </row>
    <row r="833" spans="1:5">
      <c r="A833" s="9" t="s">
        <v>15</v>
      </c>
      <c r="B833" s="36"/>
      <c r="C833" s="36"/>
      <c r="D833" s="36"/>
      <c r="E833" s="37">
        <f t="shared" si="70"/>
        <v>0</v>
      </c>
    </row>
    <row r="834" spans="1:5">
      <c r="A834" s="9" t="s">
        <v>16</v>
      </c>
      <c r="B834" s="36"/>
      <c r="C834" s="36"/>
      <c r="D834" s="36"/>
      <c r="E834" s="37">
        <f t="shared" si="70"/>
        <v>0</v>
      </c>
    </row>
    <row r="835" spans="1:5" ht="15">
      <c r="A835" s="6" t="s">
        <v>17</v>
      </c>
      <c r="B835" s="36">
        <f>B834+B833+B832</f>
        <v>0</v>
      </c>
      <c r="C835" s="36">
        <f>C834+C833+C832</f>
        <v>0</v>
      </c>
      <c r="D835" s="36">
        <f>D834+D833+D832</f>
        <v>0</v>
      </c>
      <c r="E835" s="37">
        <f t="shared" si="70"/>
        <v>0</v>
      </c>
    </row>
    <row r="836" spans="1:5">
      <c r="A836" s="9" t="s">
        <v>18</v>
      </c>
      <c r="B836" s="36"/>
      <c r="C836" s="36"/>
      <c r="D836" s="36"/>
      <c r="E836" s="37">
        <f t="shared" si="70"/>
        <v>0</v>
      </c>
    </row>
    <row r="837" spans="1:5">
      <c r="A837" s="9" t="s">
        <v>19</v>
      </c>
      <c r="B837" s="36"/>
      <c r="C837" s="36"/>
      <c r="D837" s="36"/>
      <c r="E837" s="37">
        <f t="shared" si="70"/>
        <v>0</v>
      </c>
    </row>
    <row r="838" spans="1:5">
      <c r="A838" s="9" t="s">
        <v>20</v>
      </c>
      <c r="B838" s="36"/>
      <c r="C838" s="36"/>
      <c r="D838" s="36"/>
      <c r="E838" s="37">
        <f t="shared" si="70"/>
        <v>0</v>
      </c>
    </row>
    <row r="839" spans="1:5" ht="15">
      <c r="A839" s="6" t="s">
        <v>21</v>
      </c>
      <c r="B839" s="36">
        <f>B838+B837+B836</f>
        <v>0</v>
      </c>
      <c r="C839" s="36">
        <f>C838+C837+C836</f>
        <v>0</v>
      </c>
      <c r="D839" s="36">
        <f>D838+D837+D836</f>
        <v>0</v>
      </c>
      <c r="E839" s="37">
        <f t="shared" si="70"/>
        <v>0</v>
      </c>
    </row>
    <row r="840" spans="1:5">
      <c r="A840" s="9" t="s">
        <v>22</v>
      </c>
      <c r="B840" s="36"/>
      <c r="C840" s="36"/>
      <c r="D840" s="36"/>
      <c r="E840" s="37">
        <f t="shared" si="70"/>
        <v>0</v>
      </c>
    </row>
    <row r="841" spans="1:5">
      <c r="A841" s="9" t="s">
        <v>23</v>
      </c>
      <c r="B841" s="36"/>
      <c r="C841" s="36">
        <v>5000</v>
      </c>
      <c r="D841" s="36">
        <v>15000</v>
      </c>
      <c r="E841" s="37">
        <f t="shared" si="70"/>
        <v>10000</v>
      </c>
    </row>
    <row r="842" spans="1:5">
      <c r="A842" s="9" t="s">
        <v>24</v>
      </c>
      <c r="B842" s="36"/>
      <c r="C842" s="36"/>
      <c r="D842" s="36"/>
      <c r="E842" s="37">
        <f t="shared" si="70"/>
        <v>0</v>
      </c>
    </row>
    <row r="843" spans="1:5">
      <c r="A843" s="9" t="s">
        <v>25</v>
      </c>
      <c r="B843" s="36"/>
      <c r="C843" s="36"/>
      <c r="D843" s="36"/>
      <c r="E843" s="37">
        <f t="shared" si="70"/>
        <v>0</v>
      </c>
    </row>
    <row r="844" spans="1:5" ht="15">
      <c r="A844" s="6" t="s">
        <v>26</v>
      </c>
      <c r="B844" s="36">
        <f>B843+B842+B841+B840</f>
        <v>0</v>
      </c>
      <c r="C844" s="36">
        <f>C843+C842+C841+C840</f>
        <v>5000</v>
      </c>
      <c r="D844" s="36">
        <f>D843+D842+D841+D840</f>
        <v>15000</v>
      </c>
      <c r="E844" s="37">
        <f t="shared" ref="E844:E849" si="71">D844-C844</f>
        <v>10000</v>
      </c>
    </row>
    <row r="845" spans="1:5">
      <c r="A845" s="9" t="s">
        <v>27</v>
      </c>
      <c r="B845" s="36"/>
      <c r="C845" s="36"/>
      <c r="D845" s="36"/>
      <c r="E845" s="37">
        <f t="shared" si="71"/>
        <v>0</v>
      </c>
    </row>
    <row r="846" spans="1:5">
      <c r="A846" s="9" t="s">
        <v>28</v>
      </c>
      <c r="B846" s="36"/>
      <c r="C846" s="36"/>
      <c r="D846" s="36"/>
      <c r="E846" s="37">
        <f t="shared" si="71"/>
        <v>0</v>
      </c>
    </row>
    <row r="847" spans="1:5">
      <c r="A847" s="9" t="s">
        <v>29</v>
      </c>
      <c r="B847" s="36"/>
      <c r="C847" s="36"/>
      <c r="D847" s="36"/>
      <c r="E847" s="37">
        <f t="shared" si="71"/>
        <v>0</v>
      </c>
    </row>
    <row r="848" spans="1:5" ht="15">
      <c r="A848" s="6" t="s">
        <v>30</v>
      </c>
      <c r="B848" s="36">
        <f>B847+B846+B845</f>
        <v>0</v>
      </c>
      <c r="C848" s="36">
        <f>C847+C846+C845</f>
        <v>0</v>
      </c>
      <c r="D848" s="36">
        <f>D847+D846+D845</f>
        <v>0</v>
      </c>
      <c r="E848" s="37">
        <f t="shared" si="71"/>
        <v>0</v>
      </c>
    </row>
    <row r="849" spans="1:5" ht="15">
      <c r="A849" s="10" t="s">
        <v>31</v>
      </c>
      <c r="B849" s="38">
        <f>B848+B844+B839+B835</f>
        <v>0</v>
      </c>
      <c r="C849" s="38">
        <f>C848+C844+C839+C835</f>
        <v>5000</v>
      </c>
      <c r="D849" s="38">
        <f>D848+D844+D839+D835</f>
        <v>15000</v>
      </c>
      <c r="E849" s="39">
        <f t="shared" si="71"/>
        <v>10000</v>
      </c>
    </row>
    <row r="850" spans="1:5" ht="15">
      <c r="A850" s="6"/>
      <c r="B850" s="36"/>
      <c r="C850" s="36"/>
      <c r="D850" s="36"/>
      <c r="E850" s="37"/>
    </row>
    <row r="851" spans="1:5" ht="15">
      <c r="A851" s="6" t="s">
        <v>74</v>
      </c>
      <c r="B851" s="33"/>
      <c r="C851" s="33"/>
      <c r="D851" s="33"/>
      <c r="E851" s="29"/>
    </row>
    <row r="852" spans="1:5">
      <c r="A852" s="13"/>
      <c r="B852" s="41"/>
      <c r="C852" s="41"/>
      <c r="D852" s="41"/>
      <c r="E852" s="42"/>
    </row>
    <row r="853" spans="1:5">
      <c r="A853" s="9" t="s">
        <v>14</v>
      </c>
      <c r="B853" s="36">
        <f>B763</f>
        <v>0</v>
      </c>
      <c r="C853" s="36">
        <f>C763</f>
        <v>0</v>
      </c>
      <c r="D853" s="36">
        <f>+D832</f>
        <v>0</v>
      </c>
      <c r="E853" s="37">
        <f>D853-C853</f>
        <v>0</v>
      </c>
    </row>
    <row r="854" spans="1:5">
      <c r="A854" s="9" t="s">
        <v>15</v>
      </c>
      <c r="B854" s="36">
        <f>B764</f>
        <v>0</v>
      </c>
      <c r="C854" s="36">
        <f>C764</f>
        <v>0</v>
      </c>
      <c r="D854" s="36">
        <f t="shared" ref="D854:D868" si="72">+D833</f>
        <v>0</v>
      </c>
      <c r="E854" s="37">
        <f t="shared" ref="E854:E870" si="73">D854-C854</f>
        <v>0</v>
      </c>
    </row>
    <row r="855" spans="1:5">
      <c r="A855" s="9" t="s">
        <v>16</v>
      </c>
      <c r="B855" s="36"/>
      <c r="C855" s="36">
        <v>0</v>
      </c>
      <c r="D855" s="36">
        <f t="shared" si="72"/>
        <v>0</v>
      </c>
      <c r="E855" s="37">
        <f t="shared" si="73"/>
        <v>0</v>
      </c>
    </row>
    <row r="856" spans="1:5" ht="15">
      <c r="A856" s="6" t="s">
        <v>17</v>
      </c>
      <c r="B856" s="36"/>
      <c r="C856" s="36">
        <f>SUM(C853:C855)</f>
        <v>0</v>
      </c>
      <c r="D856" s="36">
        <f>SUM(D853:D855)</f>
        <v>0</v>
      </c>
      <c r="E856" s="37">
        <f t="shared" si="73"/>
        <v>0</v>
      </c>
    </row>
    <row r="857" spans="1:5">
      <c r="A857" s="9" t="s">
        <v>18</v>
      </c>
      <c r="B857" s="36"/>
      <c r="C857" s="36">
        <v>0</v>
      </c>
      <c r="D857" s="36">
        <f t="shared" si="72"/>
        <v>0</v>
      </c>
      <c r="E857" s="37">
        <f t="shared" si="73"/>
        <v>0</v>
      </c>
    </row>
    <row r="858" spans="1:5">
      <c r="A858" s="9" t="s">
        <v>19</v>
      </c>
      <c r="B858" s="36"/>
      <c r="C858" s="36">
        <v>0</v>
      </c>
      <c r="D858" s="36">
        <f t="shared" si="72"/>
        <v>0</v>
      </c>
      <c r="E858" s="37">
        <f t="shared" si="73"/>
        <v>0</v>
      </c>
    </row>
    <row r="859" spans="1:5">
      <c r="A859" s="9" t="s">
        <v>20</v>
      </c>
      <c r="B859" s="36"/>
      <c r="C859" s="36">
        <v>0</v>
      </c>
      <c r="D859" s="36">
        <f t="shared" si="72"/>
        <v>0</v>
      </c>
      <c r="E859" s="37">
        <f t="shared" si="73"/>
        <v>0</v>
      </c>
    </row>
    <row r="860" spans="1:5" ht="15">
      <c r="A860" s="6" t="s">
        <v>21</v>
      </c>
      <c r="B860" s="36"/>
      <c r="C860" s="36">
        <f>SUM(C857:C859)</f>
        <v>0</v>
      </c>
      <c r="D860" s="36">
        <f>SUM(D857:D859)</f>
        <v>0</v>
      </c>
      <c r="E860" s="37">
        <f t="shared" si="73"/>
        <v>0</v>
      </c>
    </row>
    <row r="861" spans="1:5">
      <c r="A861" s="9" t="s">
        <v>22</v>
      </c>
      <c r="B861" s="36"/>
      <c r="C861" s="36">
        <v>0</v>
      </c>
      <c r="D861" s="36">
        <f t="shared" si="72"/>
        <v>0</v>
      </c>
      <c r="E861" s="37">
        <f t="shared" si="73"/>
        <v>0</v>
      </c>
    </row>
    <row r="862" spans="1:5">
      <c r="A862" s="9" t="s">
        <v>23</v>
      </c>
      <c r="B862" s="36"/>
      <c r="C862" s="36">
        <f>C841</f>
        <v>5000</v>
      </c>
      <c r="D862" s="36">
        <f t="shared" si="72"/>
        <v>15000</v>
      </c>
      <c r="E862" s="37">
        <f t="shared" si="73"/>
        <v>10000</v>
      </c>
    </row>
    <row r="863" spans="1:5">
      <c r="A863" s="9" t="s">
        <v>24</v>
      </c>
      <c r="B863" s="36"/>
      <c r="C863" s="36">
        <v>0</v>
      </c>
      <c r="D863" s="36">
        <f t="shared" si="72"/>
        <v>0</v>
      </c>
      <c r="E863" s="37">
        <f t="shared" si="73"/>
        <v>0</v>
      </c>
    </row>
    <row r="864" spans="1:5">
      <c r="A864" s="9" t="s">
        <v>25</v>
      </c>
      <c r="B864" s="36">
        <f>B774</f>
        <v>0</v>
      </c>
      <c r="C864" s="36">
        <f>C774</f>
        <v>0</v>
      </c>
      <c r="D864" s="36">
        <f t="shared" si="72"/>
        <v>0</v>
      </c>
      <c r="E864" s="37">
        <f t="shared" si="73"/>
        <v>0</v>
      </c>
    </row>
    <row r="865" spans="1:5" ht="15">
      <c r="A865" s="6" t="s">
        <v>26</v>
      </c>
      <c r="B865" s="36">
        <f>B775</f>
        <v>0</v>
      </c>
      <c r="C865" s="36">
        <f>SUM(C861:C864)</f>
        <v>5000</v>
      </c>
      <c r="D865" s="36">
        <f>SUM(D861:D864)</f>
        <v>15000</v>
      </c>
      <c r="E865" s="37">
        <f t="shared" si="73"/>
        <v>10000</v>
      </c>
    </row>
    <row r="866" spans="1:5">
      <c r="A866" s="9" t="s">
        <v>27</v>
      </c>
      <c r="B866" s="36"/>
      <c r="C866" s="36">
        <v>0</v>
      </c>
      <c r="D866" s="36">
        <f t="shared" si="72"/>
        <v>0</v>
      </c>
      <c r="E866" s="37">
        <f t="shared" si="73"/>
        <v>0</v>
      </c>
    </row>
    <row r="867" spans="1:5">
      <c r="A867" s="9" t="s">
        <v>28</v>
      </c>
      <c r="B867" s="36"/>
      <c r="C867" s="36">
        <v>0</v>
      </c>
      <c r="D867" s="36">
        <f t="shared" si="72"/>
        <v>0</v>
      </c>
      <c r="E867" s="37">
        <f t="shared" si="73"/>
        <v>0</v>
      </c>
    </row>
    <row r="868" spans="1:5">
      <c r="A868" s="9" t="s">
        <v>29</v>
      </c>
      <c r="B868" s="36"/>
      <c r="C868" s="36">
        <f>C778</f>
        <v>0</v>
      </c>
      <c r="D868" s="36">
        <f t="shared" si="72"/>
        <v>0</v>
      </c>
      <c r="E868" s="37">
        <f t="shared" si="73"/>
        <v>0</v>
      </c>
    </row>
    <row r="869" spans="1:5" ht="15">
      <c r="A869" s="6" t="s">
        <v>30</v>
      </c>
      <c r="B869" s="36">
        <f>B779</f>
        <v>0</v>
      </c>
      <c r="C869" s="36">
        <f>SUM(C866:C868)</f>
        <v>0</v>
      </c>
      <c r="D869" s="36">
        <f>SUM(D866:D868)</f>
        <v>0</v>
      </c>
      <c r="E869" s="37">
        <f t="shared" si="73"/>
        <v>0</v>
      </c>
    </row>
    <row r="870" spans="1:5" ht="15">
      <c r="A870" s="10" t="s">
        <v>55</v>
      </c>
      <c r="B870" s="45">
        <f>B780</f>
        <v>0</v>
      </c>
      <c r="C870" s="45">
        <f>SUM(C856,C860,C865,C869)</f>
        <v>5000</v>
      </c>
      <c r="D870" s="48">
        <f>+D856+D860+D865+D869</f>
        <v>15000</v>
      </c>
      <c r="E870" s="46">
        <f t="shared" si="73"/>
        <v>10000</v>
      </c>
    </row>
    <row r="871" spans="1:5" ht="15">
      <c r="A871" s="15"/>
      <c r="C871" s="33"/>
      <c r="D871" s="33"/>
      <c r="E871" s="29"/>
    </row>
    <row r="872" spans="1:5" ht="15">
      <c r="A872" s="15" t="s">
        <v>75</v>
      </c>
      <c r="B872" s="44"/>
      <c r="C872" s="33"/>
      <c r="D872" s="33"/>
      <c r="E872" s="29"/>
    </row>
    <row r="873" spans="1:5" ht="15">
      <c r="A873" s="15"/>
      <c r="C873" s="33"/>
      <c r="D873" s="33"/>
      <c r="E873" s="29"/>
    </row>
    <row r="874" spans="1:5" ht="15">
      <c r="A874" s="15" t="s">
        <v>76</v>
      </c>
      <c r="C874" s="33"/>
      <c r="D874" s="33"/>
      <c r="E874" s="29"/>
    </row>
    <row r="875" spans="1:5">
      <c r="A875" s="16"/>
      <c r="B875" s="40"/>
      <c r="C875" s="41"/>
      <c r="D875" s="41"/>
      <c r="E875" s="42"/>
    </row>
    <row r="876" spans="1:5">
      <c r="A876" s="9" t="s">
        <v>14</v>
      </c>
      <c r="B876" s="36"/>
      <c r="C876" s="36"/>
      <c r="D876" s="36"/>
      <c r="E876" s="37">
        <f t="shared" ref="E876:E887" si="74">D876-C876</f>
        <v>0</v>
      </c>
    </row>
    <row r="877" spans="1:5">
      <c r="A877" s="9" t="s">
        <v>15</v>
      </c>
      <c r="B877" s="36">
        <v>22485</v>
      </c>
      <c r="C877" s="36">
        <v>44457</v>
      </c>
      <c r="D877" s="36">
        <v>39300</v>
      </c>
      <c r="E877" s="37">
        <f t="shared" si="74"/>
        <v>-5157</v>
      </c>
    </row>
    <row r="878" spans="1:5">
      <c r="A878" s="9" t="s">
        <v>16</v>
      </c>
      <c r="B878" s="36">
        <v>3877</v>
      </c>
      <c r="C878" s="36">
        <v>8910</v>
      </c>
      <c r="D878" s="36">
        <v>8776</v>
      </c>
      <c r="E878" s="37">
        <f t="shared" si="74"/>
        <v>-134</v>
      </c>
    </row>
    <row r="879" spans="1:5" ht="15">
      <c r="A879" s="6" t="s">
        <v>17</v>
      </c>
      <c r="B879" s="36">
        <f>B878+B877+B876</f>
        <v>26362</v>
      </c>
      <c r="C879" s="36">
        <f>SUM(C876:C878)</f>
        <v>53367</v>
      </c>
      <c r="D879" s="36">
        <f>D878+D877+D876</f>
        <v>48076</v>
      </c>
      <c r="E879" s="37">
        <f t="shared" si="74"/>
        <v>-5291</v>
      </c>
    </row>
    <row r="880" spans="1:5">
      <c r="A880" s="9" t="s">
        <v>18</v>
      </c>
      <c r="B880" s="36"/>
      <c r="C880" s="36"/>
      <c r="D880" s="36"/>
      <c r="E880" s="37">
        <f t="shared" si="74"/>
        <v>0</v>
      </c>
    </row>
    <row r="881" spans="1:5">
      <c r="A881" s="9" t="s">
        <v>19</v>
      </c>
      <c r="B881" s="36">
        <v>938178</v>
      </c>
      <c r="C881" s="36">
        <v>927394</v>
      </c>
      <c r="D881" s="36">
        <v>890000</v>
      </c>
      <c r="E881" s="37">
        <f t="shared" si="74"/>
        <v>-37394</v>
      </c>
    </row>
    <row r="882" spans="1:5">
      <c r="A882" s="9" t="s">
        <v>20</v>
      </c>
      <c r="B882" s="36">
        <v>29421</v>
      </c>
      <c r="C882" s="36">
        <v>15000</v>
      </c>
      <c r="D882" s="36"/>
      <c r="E882" s="37">
        <f t="shared" si="74"/>
        <v>-15000</v>
      </c>
    </row>
    <row r="883" spans="1:5" ht="15">
      <c r="A883" s="6" t="s">
        <v>21</v>
      </c>
      <c r="B883" s="36">
        <f>B882+B881+B880</f>
        <v>967599</v>
      </c>
      <c r="C883" s="36">
        <f>C882+C881+C880</f>
        <v>942394</v>
      </c>
      <c r="D883" s="36">
        <f>D882+D881+D880</f>
        <v>890000</v>
      </c>
      <c r="E883" s="37">
        <f t="shared" si="74"/>
        <v>-52394</v>
      </c>
    </row>
    <row r="884" spans="1:5">
      <c r="A884" s="9" t="s">
        <v>22</v>
      </c>
      <c r="B884" s="36">
        <v>4000</v>
      </c>
      <c r="C884" s="36">
        <v>20000</v>
      </c>
      <c r="D884" s="36"/>
      <c r="E884" s="37">
        <f t="shared" si="74"/>
        <v>-20000</v>
      </c>
    </row>
    <row r="885" spans="1:5">
      <c r="A885" s="9" t="s">
        <v>23</v>
      </c>
      <c r="B885" s="36"/>
      <c r="C885" s="36"/>
      <c r="D885" s="36"/>
      <c r="E885" s="37">
        <f t="shared" si="74"/>
        <v>0</v>
      </c>
    </row>
    <row r="886" spans="1:5">
      <c r="A886" s="9" t="s">
        <v>24</v>
      </c>
      <c r="B886" s="36"/>
      <c r="C886" s="36"/>
      <c r="D886" s="36"/>
      <c r="E886" s="37">
        <f t="shared" si="74"/>
        <v>0</v>
      </c>
    </row>
    <row r="887" spans="1:5">
      <c r="A887" s="9" t="s">
        <v>25</v>
      </c>
      <c r="B887" s="36"/>
      <c r="C887" s="36"/>
      <c r="D887" s="36"/>
      <c r="E887" s="37">
        <f t="shared" si="74"/>
        <v>0</v>
      </c>
    </row>
    <row r="888" spans="1:5" ht="15">
      <c r="A888" s="6" t="s">
        <v>26</v>
      </c>
      <c r="B888" s="36">
        <f>SUM(B884:B887)</f>
        <v>4000</v>
      </c>
      <c r="C888" s="36">
        <f>C887+C886+C885+C884</f>
        <v>20000</v>
      </c>
      <c r="D888" s="36">
        <f>D887+D886+D885+D884</f>
        <v>0</v>
      </c>
      <c r="E888" s="37">
        <f t="shared" ref="E888:E893" si="75">D888-C888</f>
        <v>-20000</v>
      </c>
    </row>
    <row r="889" spans="1:5">
      <c r="A889" s="9" t="s">
        <v>27</v>
      </c>
      <c r="B889" s="36">
        <v>1031</v>
      </c>
      <c r="C889" s="36">
        <v>30000</v>
      </c>
      <c r="D889" s="36"/>
      <c r="E889" s="37">
        <f t="shared" si="75"/>
        <v>-30000</v>
      </c>
    </row>
    <row r="890" spans="1:5">
      <c r="A890" s="9" t="s">
        <v>28</v>
      </c>
      <c r="B890" s="36"/>
      <c r="C890" s="36"/>
      <c r="D890" s="36"/>
      <c r="E890" s="37">
        <f t="shared" si="75"/>
        <v>0</v>
      </c>
    </row>
    <row r="891" spans="1:5">
      <c r="A891" s="9" t="s">
        <v>29</v>
      </c>
      <c r="B891" s="36"/>
      <c r="C891" s="36"/>
      <c r="D891" s="36"/>
      <c r="E891" s="37">
        <f t="shared" si="75"/>
        <v>0</v>
      </c>
    </row>
    <row r="892" spans="1:5" ht="15">
      <c r="A892" s="6" t="s">
        <v>30</v>
      </c>
      <c r="B892" s="36">
        <f>SUM(B889:B891)</f>
        <v>1031</v>
      </c>
      <c r="C892" s="36">
        <f>C891+C890+C889</f>
        <v>30000</v>
      </c>
      <c r="D892" s="36">
        <f>D891+D890+D889</f>
        <v>0</v>
      </c>
      <c r="E892" s="37">
        <f t="shared" si="75"/>
        <v>-30000</v>
      </c>
    </row>
    <row r="893" spans="1:5" ht="15">
      <c r="A893" s="10" t="s">
        <v>31</v>
      </c>
      <c r="B893" s="38">
        <f>B892+B888+B883+B879</f>
        <v>998992</v>
      </c>
      <c r="C893" s="38">
        <f>C892+C888+C883+C879</f>
        <v>1045761</v>
      </c>
      <c r="D893" s="38">
        <f>D892+D888+D883+D879</f>
        <v>938076</v>
      </c>
      <c r="E893" s="39">
        <f t="shared" si="75"/>
        <v>-107685</v>
      </c>
    </row>
    <row r="894" spans="1:5" ht="15">
      <c r="A894" s="6"/>
      <c r="B894" s="36"/>
      <c r="C894" s="36"/>
      <c r="D894" s="36"/>
      <c r="E894" s="37"/>
    </row>
    <row r="895" spans="1:5" ht="15">
      <c r="A895" s="6" t="s">
        <v>77</v>
      </c>
      <c r="B895" s="33"/>
      <c r="C895" s="33"/>
      <c r="D895" s="33"/>
      <c r="E895" s="29"/>
    </row>
    <row r="896" spans="1:5">
      <c r="A896" s="13"/>
      <c r="B896" s="41"/>
      <c r="C896" s="41"/>
      <c r="D896" s="41"/>
      <c r="E896" s="42"/>
    </row>
    <row r="897" spans="1:5">
      <c r="A897" s="9" t="s">
        <v>14</v>
      </c>
      <c r="B897" s="36">
        <f>B807</f>
        <v>0</v>
      </c>
      <c r="C897" s="36">
        <f>C876</f>
        <v>0</v>
      </c>
      <c r="D897" s="36">
        <f>+D876</f>
        <v>0</v>
      </c>
      <c r="E897" s="37">
        <f>D897-C897</f>
        <v>0</v>
      </c>
    </row>
    <row r="898" spans="1:5">
      <c r="A898" s="9" t="s">
        <v>15</v>
      </c>
      <c r="B898" s="36">
        <v>22485</v>
      </c>
      <c r="C898" s="36">
        <f>C877</f>
        <v>44457</v>
      </c>
      <c r="D898" s="36">
        <f t="shared" ref="D898:D912" si="76">+D877</f>
        <v>39300</v>
      </c>
      <c r="E898" s="37">
        <f t="shared" ref="E898:E914" si="77">D898-C898</f>
        <v>-5157</v>
      </c>
    </row>
    <row r="899" spans="1:5">
      <c r="A899" s="9" t="s">
        <v>16</v>
      </c>
      <c r="B899" s="36">
        <v>3877</v>
      </c>
      <c r="C899" s="36">
        <f>C878</f>
        <v>8910</v>
      </c>
      <c r="D899" s="36">
        <f t="shared" si="76"/>
        <v>8776</v>
      </c>
      <c r="E899" s="37">
        <f t="shared" si="77"/>
        <v>-134</v>
      </c>
    </row>
    <row r="900" spans="1:5" ht="15">
      <c r="A900" s="6" t="s">
        <v>17</v>
      </c>
      <c r="B900" s="36">
        <f>SUM(B897:B899)</f>
        <v>26362</v>
      </c>
      <c r="C900" s="36">
        <f>SUM(C897:C899)</f>
        <v>53367</v>
      </c>
      <c r="D900" s="36">
        <f>SUM(D897:D899)</f>
        <v>48076</v>
      </c>
      <c r="E900" s="37">
        <f t="shared" si="77"/>
        <v>-5291</v>
      </c>
    </row>
    <row r="901" spans="1:5">
      <c r="A901" s="9" t="s">
        <v>18</v>
      </c>
      <c r="B901" s="36"/>
      <c r="C901" s="36">
        <f>C880</f>
        <v>0</v>
      </c>
      <c r="D901" s="36">
        <f t="shared" si="76"/>
        <v>0</v>
      </c>
      <c r="E901" s="37">
        <f t="shared" si="77"/>
        <v>0</v>
      </c>
    </row>
    <row r="902" spans="1:5">
      <c r="A902" s="9" t="s">
        <v>19</v>
      </c>
      <c r="B902" s="36">
        <v>938178</v>
      </c>
      <c r="C902" s="36">
        <f>C881</f>
        <v>927394</v>
      </c>
      <c r="D902" s="36">
        <f t="shared" si="76"/>
        <v>890000</v>
      </c>
      <c r="E902" s="37">
        <f t="shared" si="77"/>
        <v>-37394</v>
      </c>
    </row>
    <row r="903" spans="1:5">
      <c r="A903" s="9" t="s">
        <v>20</v>
      </c>
      <c r="B903" s="36">
        <v>29421</v>
      </c>
      <c r="C903" s="36">
        <f>C882</f>
        <v>15000</v>
      </c>
      <c r="D903" s="36">
        <f t="shared" si="76"/>
        <v>0</v>
      </c>
      <c r="E903" s="37">
        <f t="shared" si="77"/>
        <v>-15000</v>
      </c>
    </row>
    <row r="904" spans="1:5" ht="15">
      <c r="A904" s="6" t="s">
        <v>21</v>
      </c>
      <c r="B904" s="36">
        <f>SUM(B901:B903)</f>
        <v>967599</v>
      </c>
      <c r="C904" s="36">
        <f>SUM(C901:C903)</f>
        <v>942394</v>
      </c>
      <c r="D904" s="36">
        <f>SUM(D901:D903)</f>
        <v>890000</v>
      </c>
      <c r="E904" s="37">
        <f t="shared" si="77"/>
        <v>-52394</v>
      </c>
    </row>
    <row r="905" spans="1:5">
      <c r="A905" s="9" t="s">
        <v>22</v>
      </c>
      <c r="B905" s="36">
        <v>4000</v>
      </c>
      <c r="C905" s="36">
        <f>C884</f>
        <v>20000</v>
      </c>
      <c r="D905" s="36">
        <f t="shared" si="76"/>
        <v>0</v>
      </c>
      <c r="E905" s="37">
        <f t="shared" si="77"/>
        <v>-20000</v>
      </c>
    </row>
    <row r="906" spans="1:5">
      <c r="A906" s="9" t="s">
        <v>23</v>
      </c>
      <c r="B906" s="36"/>
      <c r="C906" s="36"/>
      <c r="D906" s="36">
        <f t="shared" si="76"/>
        <v>0</v>
      </c>
      <c r="E906" s="37">
        <f t="shared" si="77"/>
        <v>0</v>
      </c>
    </row>
    <row r="907" spans="1:5">
      <c r="A907" s="9" t="s">
        <v>24</v>
      </c>
      <c r="B907" s="36"/>
      <c r="C907" s="36"/>
      <c r="D907" s="36">
        <f t="shared" si="76"/>
        <v>0</v>
      </c>
      <c r="E907" s="37">
        <f t="shared" si="77"/>
        <v>0</v>
      </c>
    </row>
    <row r="908" spans="1:5">
      <c r="A908" s="9" t="s">
        <v>25</v>
      </c>
      <c r="B908" s="36"/>
      <c r="C908" s="36">
        <f>C818</f>
        <v>0</v>
      </c>
      <c r="D908" s="36">
        <f t="shared" si="76"/>
        <v>0</v>
      </c>
      <c r="E908" s="37">
        <f t="shared" si="77"/>
        <v>0</v>
      </c>
    </row>
    <row r="909" spans="1:5" ht="15">
      <c r="A909" s="6" t="s">
        <v>26</v>
      </c>
      <c r="B909" s="36">
        <f>SUM(B905:B908)</f>
        <v>4000</v>
      </c>
      <c r="C909" s="36">
        <f>SUM(C905:C908)</f>
        <v>20000</v>
      </c>
      <c r="D909" s="36">
        <f>SUM(D905:D908)</f>
        <v>0</v>
      </c>
      <c r="E909" s="37">
        <f t="shared" si="77"/>
        <v>-20000</v>
      </c>
    </row>
    <row r="910" spans="1:5">
      <c r="A910" s="9" t="s">
        <v>27</v>
      </c>
      <c r="B910" s="36">
        <v>1031</v>
      </c>
      <c r="C910" s="36">
        <v>30000</v>
      </c>
      <c r="D910" s="36">
        <f t="shared" si="76"/>
        <v>0</v>
      </c>
      <c r="E910" s="37">
        <f t="shared" si="77"/>
        <v>-30000</v>
      </c>
    </row>
    <row r="911" spans="1:5">
      <c r="A911" s="9" t="s">
        <v>28</v>
      </c>
      <c r="B911" s="36"/>
      <c r="C911" s="36"/>
      <c r="D911" s="36">
        <f t="shared" si="76"/>
        <v>0</v>
      </c>
      <c r="E911" s="37">
        <f t="shared" si="77"/>
        <v>0</v>
      </c>
    </row>
    <row r="912" spans="1:5">
      <c r="A912" s="9" t="s">
        <v>29</v>
      </c>
      <c r="B912" s="36"/>
      <c r="C912" s="36"/>
      <c r="D912" s="36">
        <f t="shared" si="76"/>
        <v>0</v>
      </c>
      <c r="E912" s="37">
        <f t="shared" si="77"/>
        <v>0</v>
      </c>
    </row>
    <row r="913" spans="1:5" ht="15">
      <c r="A913" s="6" t="s">
        <v>30</v>
      </c>
      <c r="B913" s="36">
        <f>SUM(B910:B912)</f>
        <v>1031</v>
      </c>
      <c r="C913" s="36">
        <f>SUM(C910:C912)</f>
        <v>30000</v>
      </c>
      <c r="D913" s="36">
        <f>SUM(D910:D912)</f>
        <v>0</v>
      </c>
      <c r="E913" s="37">
        <f t="shared" si="77"/>
        <v>-30000</v>
      </c>
    </row>
    <row r="914" spans="1:5" ht="15">
      <c r="A914" s="10" t="s">
        <v>55</v>
      </c>
      <c r="B914" s="45">
        <f>SUM(B900,B904,B909,B913)</f>
        <v>998992</v>
      </c>
      <c r="C914" s="45">
        <f>SUM(C900,C904,C909,C913)</f>
        <v>1045761</v>
      </c>
      <c r="D914" s="48">
        <f>+D900+D904+D909+D913</f>
        <v>938076</v>
      </c>
      <c r="E914" s="46">
        <f t="shared" si="77"/>
        <v>-107685</v>
      </c>
    </row>
    <row r="915" spans="1:5" ht="15">
      <c r="A915" s="15"/>
      <c r="C915" s="33"/>
      <c r="D915" s="33"/>
      <c r="E915" s="29"/>
    </row>
    <row r="916" spans="1:5" ht="15">
      <c r="A916" s="15" t="s">
        <v>78</v>
      </c>
      <c r="B916" s="44"/>
      <c r="C916" s="33"/>
      <c r="D916" s="33"/>
      <c r="E916" s="29"/>
    </row>
    <row r="917" spans="1:5" ht="15">
      <c r="A917" s="15"/>
      <c r="C917" s="33"/>
      <c r="D917" s="33"/>
      <c r="E917" s="29"/>
    </row>
    <row r="918" spans="1:5" ht="15">
      <c r="A918" s="15" t="s">
        <v>79</v>
      </c>
      <c r="C918" s="33"/>
      <c r="D918" s="33"/>
      <c r="E918" s="29"/>
    </row>
    <row r="919" spans="1:5">
      <c r="A919" s="16"/>
      <c r="B919" s="40"/>
      <c r="C919" s="41"/>
      <c r="D919" s="41"/>
      <c r="E919" s="42"/>
    </row>
    <row r="920" spans="1:5">
      <c r="A920" s="9" t="s">
        <v>14</v>
      </c>
      <c r="B920" s="36"/>
      <c r="C920" s="36"/>
      <c r="D920" s="36"/>
      <c r="E920" s="37">
        <f t="shared" ref="E920:E931" si="78">D920-C920</f>
        <v>0</v>
      </c>
    </row>
    <row r="921" spans="1:5">
      <c r="A921" s="9" t="s">
        <v>15</v>
      </c>
      <c r="B921" s="36"/>
      <c r="C921" s="36"/>
      <c r="D921" s="36"/>
      <c r="E921" s="37">
        <f t="shared" si="78"/>
        <v>0</v>
      </c>
    </row>
    <row r="922" spans="1:5">
      <c r="A922" s="9" t="s">
        <v>16</v>
      </c>
      <c r="B922" s="36"/>
      <c r="C922" s="36"/>
      <c r="D922" s="36"/>
      <c r="E922" s="37">
        <f t="shared" si="78"/>
        <v>0</v>
      </c>
    </row>
    <row r="923" spans="1:5" ht="15">
      <c r="A923" s="6" t="s">
        <v>17</v>
      </c>
      <c r="B923" s="36">
        <f>B922+B921+B920</f>
        <v>0</v>
      </c>
      <c r="C923" s="36">
        <f>C922+C921+C920</f>
        <v>0</v>
      </c>
      <c r="D923" s="36">
        <f>D922+D921+D920</f>
        <v>0</v>
      </c>
      <c r="E923" s="37">
        <f t="shared" si="78"/>
        <v>0</v>
      </c>
    </row>
    <row r="924" spans="1:5">
      <c r="A924" s="9" t="s">
        <v>18</v>
      </c>
      <c r="B924" s="36"/>
      <c r="C924" s="36"/>
      <c r="D924" s="36"/>
      <c r="E924" s="37">
        <f t="shared" si="78"/>
        <v>0</v>
      </c>
    </row>
    <row r="925" spans="1:5">
      <c r="A925" s="9" t="s">
        <v>19</v>
      </c>
      <c r="B925" s="36"/>
      <c r="C925" s="36"/>
      <c r="D925" s="36"/>
      <c r="E925" s="37">
        <f t="shared" si="78"/>
        <v>0</v>
      </c>
    </row>
    <row r="926" spans="1:5">
      <c r="A926" s="9" t="s">
        <v>20</v>
      </c>
      <c r="B926" s="36"/>
      <c r="C926" s="36"/>
      <c r="D926" s="36"/>
      <c r="E926" s="37">
        <f t="shared" si="78"/>
        <v>0</v>
      </c>
    </row>
    <row r="927" spans="1:5" ht="15">
      <c r="A927" s="6" t="s">
        <v>21</v>
      </c>
      <c r="B927" s="36">
        <f>B926+B925+B924</f>
        <v>0</v>
      </c>
      <c r="C927" s="36">
        <f>C926+C925+C924</f>
        <v>0</v>
      </c>
      <c r="D927" s="36">
        <f>D926+D925+D924</f>
        <v>0</v>
      </c>
      <c r="E927" s="37">
        <f t="shared" si="78"/>
        <v>0</v>
      </c>
    </row>
    <row r="928" spans="1:5">
      <c r="A928" s="9" t="s">
        <v>22</v>
      </c>
      <c r="B928" s="36"/>
      <c r="C928" s="36"/>
      <c r="D928" s="36"/>
      <c r="E928" s="37">
        <f t="shared" si="78"/>
        <v>0</v>
      </c>
    </row>
    <row r="929" spans="1:5">
      <c r="A929" s="9" t="s">
        <v>23</v>
      </c>
      <c r="B929" s="36"/>
      <c r="C929" s="36"/>
      <c r="D929" s="36"/>
      <c r="E929" s="37">
        <f t="shared" si="78"/>
        <v>0</v>
      </c>
    </row>
    <row r="930" spans="1:5">
      <c r="A930" s="9" t="s">
        <v>24</v>
      </c>
      <c r="B930" s="36"/>
      <c r="C930" s="36"/>
      <c r="D930" s="36"/>
      <c r="E930" s="37">
        <f t="shared" si="78"/>
        <v>0</v>
      </c>
    </row>
    <row r="931" spans="1:5">
      <c r="A931" s="9" t="s">
        <v>25</v>
      </c>
      <c r="B931" s="36">
        <v>583471</v>
      </c>
      <c r="C931" s="36">
        <v>612384</v>
      </c>
      <c r="D931" s="36">
        <v>569192</v>
      </c>
      <c r="E931" s="37">
        <f t="shared" si="78"/>
        <v>-43192</v>
      </c>
    </row>
    <row r="932" spans="1:5" ht="15">
      <c r="A932" s="6" t="s">
        <v>26</v>
      </c>
      <c r="B932" s="36">
        <f>B931+B930+B929+B928</f>
        <v>583471</v>
      </c>
      <c r="C932" s="36">
        <f>C931+C930+C929+C928</f>
        <v>612384</v>
      </c>
      <c r="D932" s="36">
        <f>D931+D930+D929+D928</f>
        <v>569192</v>
      </c>
      <c r="E932" s="37">
        <f t="shared" ref="E932:E937" si="79">D932-C932</f>
        <v>-43192</v>
      </c>
    </row>
    <row r="933" spans="1:5">
      <c r="A933" s="9" t="s">
        <v>27</v>
      </c>
      <c r="B933" s="36"/>
      <c r="C933" s="36"/>
      <c r="D933" s="36"/>
      <c r="E933" s="37">
        <f t="shared" si="79"/>
        <v>0</v>
      </c>
    </row>
    <row r="934" spans="1:5">
      <c r="A934" s="9" t="s">
        <v>28</v>
      </c>
      <c r="B934" s="36"/>
      <c r="C934" s="36"/>
      <c r="D934" s="36"/>
      <c r="E934" s="37">
        <f t="shared" si="79"/>
        <v>0</v>
      </c>
    </row>
    <row r="935" spans="1:5">
      <c r="A935" s="9" t="s">
        <v>29</v>
      </c>
      <c r="B935" s="36"/>
      <c r="C935" s="36"/>
      <c r="D935" s="36"/>
      <c r="E935" s="37">
        <f t="shared" si="79"/>
        <v>0</v>
      </c>
    </row>
    <row r="936" spans="1:5" ht="15">
      <c r="A936" s="6" t="s">
        <v>30</v>
      </c>
      <c r="B936" s="36">
        <f>B935+B934+B933</f>
        <v>0</v>
      </c>
      <c r="C936" s="36">
        <f>C935+C934+C933</f>
        <v>0</v>
      </c>
      <c r="D936" s="36">
        <f>D935+D934+D933</f>
        <v>0</v>
      </c>
      <c r="E936" s="37">
        <f t="shared" si="79"/>
        <v>0</v>
      </c>
    </row>
    <row r="937" spans="1:5" ht="15">
      <c r="A937" s="10" t="s">
        <v>31</v>
      </c>
      <c r="B937" s="38">
        <f>B936+B932+B927+B923</f>
        <v>583471</v>
      </c>
      <c r="C937" s="38">
        <f>C936+C932+C927+C923</f>
        <v>612384</v>
      </c>
      <c r="D937" s="38">
        <f>D936+D932+D927+D923</f>
        <v>569192</v>
      </c>
      <c r="E937" s="39">
        <f t="shared" si="79"/>
        <v>-43192</v>
      </c>
    </row>
    <row r="938" spans="1:5" ht="15">
      <c r="A938" s="6"/>
      <c r="B938" s="36"/>
      <c r="C938" s="36"/>
      <c r="D938" s="36"/>
      <c r="E938" s="37"/>
    </row>
    <row r="939" spans="1:5" ht="15">
      <c r="A939" s="6" t="s">
        <v>80</v>
      </c>
      <c r="B939" s="33"/>
      <c r="C939" s="33"/>
      <c r="D939" s="33"/>
      <c r="E939" s="29"/>
    </row>
    <row r="940" spans="1:5">
      <c r="A940" s="13"/>
      <c r="B940" s="41"/>
      <c r="C940" s="41"/>
      <c r="D940" s="41"/>
      <c r="E940" s="42"/>
    </row>
    <row r="941" spans="1:5">
      <c r="A941" s="9" t="s">
        <v>14</v>
      </c>
      <c r="B941" s="36">
        <f t="shared" ref="B941:C943" si="80">B851</f>
        <v>0</v>
      </c>
      <c r="C941" s="36">
        <f t="shared" si="80"/>
        <v>0</v>
      </c>
      <c r="D941" s="36">
        <f>+D920</f>
        <v>0</v>
      </c>
      <c r="E941" s="37">
        <f>D941-C941</f>
        <v>0</v>
      </c>
    </row>
    <row r="942" spans="1:5">
      <c r="A942" s="9" t="s">
        <v>15</v>
      </c>
      <c r="B942" s="36">
        <f t="shared" si="80"/>
        <v>0</v>
      </c>
      <c r="C942" s="36">
        <f t="shared" si="80"/>
        <v>0</v>
      </c>
      <c r="D942" s="36">
        <f t="shared" ref="B942:D956" si="81">+D921</f>
        <v>0</v>
      </c>
      <c r="E942" s="37">
        <f t="shared" ref="E942:E958" si="82">D942-C942</f>
        <v>0</v>
      </c>
    </row>
    <row r="943" spans="1:5">
      <c r="A943" s="9" t="s">
        <v>16</v>
      </c>
      <c r="B943" s="36">
        <f t="shared" si="80"/>
        <v>0</v>
      </c>
      <c r="C943" s="36">
        <f t="shared" si="80"/>
        <v>0</v>
      </c>
      <c r="D943" s="36">
        <f t="shared" si="81"/>
        <v>0</v>
      </c>
      <c r="E943" s="37">
        <f t="shared" si="82"/>
        <v>0</v>
      </c>
    </row>
    <row r="944" spans="1:5" ht="15">
      <c r="A944" s="6" t="s">
        <v>17</v>
      </c>
      <c r="B944" s="36">
        <f>SUM(B941:B943)</f>
        <v>0</v>
      </c>
      <c r="C944" s="36">
        <f>C854</f>
        <v>0</v>
      </c>
      <c r="D944" s="36">
        <f>SUM(D941:D943)</f>
        <v>0</v>
      </c>
      <c r="E944" s="37">
        <f t="shared" si="82"/>
        <v>0</v>
      </c>
    </row>
    <row r="945" spans="1:5">
      <c r="A945" s="9" t="s">
        <v>18</v>
      </c>
      <c r="B945" s="36">
        <f>B855</f>
        <v>0</v>
      </c>
      <c r="C945" s="36">
        <v>0</v>
      </c>
      <c r="D945" s="36">
        <f t="shared" si="81"/>
        <v>0</v>
      </c>
      <c r="E945" s="37">
        <f t="shared" si="82"/>
        <v>0</v>
      </c>
    </row>
    <row r="946" spans="1:5">
      <c r="A946" s="9" t="s">
        <v>19</v>
      </c>
      <c r="B946" s="36">
        <f>B856</f>
        <v>0</v>
      </c>
      <c r="C946" s="36">
        <f>C856</f>
        <v>0</v>
      </c>
      <c r="D946" s="36">
        <f t="shared" si="81"/>
        <v>0</v>
      </c>
      <c r="E946" s="37">
        <f t="shared" si="82"/>
        <v>0</v>
      </c>
    </row>
    <row r="947" spans="1:5">
      <c r="A947" s="9" t="s">
        <v>20</v>
      </c>
      <c r="B947" s="36">
        <f>B857</f>
        <v>0</v>
      </c>
      <c r="C947" s="36">
        <v>0</v>
      </c>
      <c r="D947" s="36">
        <f t="shared" si="81"/>
        <v>0</v>
      </c>
      <c r="E947" s="37">
        <f t="shared" si="82"/>
        <v>0</v>
      </c>
    </row>
    <row r="948" spans="1:5" ht="15">
      <c r="A948" s="6" t="s">
        <v>21</v>
      </c>
      <c r="B948" s="36">
        <f>SUM(B945:B947)</f>
        <v>0</v>
      </c>
      <c r="C948" s="36">
        <v>0</v>
      </c>
      <c r="D948" s="36">
        <f>SUM(D945:D947)</f>
        <v>0</v>
      </c>
      <c r="E948" s="37">
        <f t="shared" si="82"/>
        <v>0</v>
      </c>
    </row>
    <row r="949" spans="1:5">
      <c r="A949" s="9" t="s">
        <v>22</v>
      </c>
      <c r="B949" s="36">
        <f>B859</f>
        <v>0</v>
      </c>
      <c r="C949" s="36">
        <v>0</v>
      </c>
      <c r="D949" s="36">
        <f t="shared" si="81"/>
        <v>0</v>
      </c>
      <c r="E949" s="37">
        <f t="shared" si="82"/>
        <v>0</v>
      </c>
    </row>
    <row r="950" spans="1:5">
      <c r="A950" s="9" t="s">
        <v>23</v>
      </c>
      <c r="B950" s="36">
        <f>B860</f>
        <v>0</v>
      </c>
      <c r="C950" s="36">
        <v>0</v>
      </c>
      <c r="D950" s="36">
        <f t="shared" si="81"/>
        <v>0</v>
      </c>
      <c r="E950" s="37">
        <f t="shared" si="82"/>
        <v>0</v>
      </c>
    </row>
    <row r="951" spans="1:5">
      <c r="A951" s="9" t="s">
        <v>24</v>
      </c>
      <c r="B951" s="36">
        <f>B861</f>
        <v>0</v>
      </c>
      <c r="C951" s="36">
        <v>0</v>
      </c>
      <c r="D951" s="36">
        <f t="shared" si="81"/>
        <v>0</v>
      </c>
      <c r="E951" s="37">
        <f t="shared" si="82"/>
        <v>0</v>
      </c>
    </row>
    <row r="952" spans="1:5">
      <c r="A952" s="9" t="s">
        <v>25</v>
      </c>
      <c r="B952" s="36">
        <f t="shared" si="81"/>
        <v>583471</v>
      </c>
      <c r="C952" s="36">
        <f t="shared" si="81"/>
        <v>612384</v>
      </c>
      <c r="D952" s="36">
        <f t="shared" si="81"/>
        <v>569192</v>
      </c>
      <c r="E952" s="37">
        <f t="shared" si="82"/>
        <v>-43192</v>
      </c>
    </row>
    <row r="953" spans="1:5" ht="15">
      <c r="A953" s="6" t="s">
        <v>26</v>
      </c>
      <c r="B953" s="36">
        <f>SUM(B949:B952)</f>
        <v>583471</v>
      </c>
      <c r="C953" s="36">
        <f>SUM(C949:C952)</f>
        <v>612384</v>
      </c>
      <c r="D953" s="36">
        <f>SUM(D949:D952)</f>
        <v>569192</v>
      </c>
      <c r="E953" s="37">
        <f t="shared" si="82"/>
        <v>-43192</v>
      </c>
    </row>
    <row r="954" spans="1:5">
      <c r="A954" s="9" t="s">
        <v>27</v>
      </c>
      <c r="B954" s="36">
        <f>B864</f>
        <v>0</v>
      </c>
      <c r="C954" s="36">
        <f>C864</f>
        <v>0</v>
      </c>
      <c r="D954" s="36">
        <f t="shared" si="81"/>
        <v>0</v>
      </c>
      <c r="E954" s="37">
        <f t="shared" si="82"/>
        <v>0</v>
      </c>
    </row>
    <row r="955" spans="1:5">
      <c r="A955" s="9" t="s">
        <v>28</v>
      </c>
      <c r="B955" s="36">
        <f>B865</f>
        <v>0</v>
      </c>
      <c r="C955" s="36">
        <v>0</v>
      </c>
      <c r="D955" s="36">
        <f t="shared" si="81"/>
        <v>0</v>
      </c>
      <c r="E955" s="37">
        <f t="shared" si="82"/>
        <v>0</v>
      </c>
    </row>
    <row r="956" spans="1:5">
      <c r="A956" s="9" t="s">
        <v>29</v>
      </c>
      <c r="B956" s="36">
        <f>B866</f>
        <v>0</v>
      </c>
      <c r="C956" s="36">
        <v>0</v>
      </c>
      <c r="D956" s="36">
        <f t="shared" si="81"/>
        <v>0</v>
      </c>
      <c r="E956" s="37">
        <f t="shared" si="82"/>
        <v>0</v>
      </c>
    </row>
    <row r="957" spans="1:5" ht="15">
      <c r="A957" s="6" t="s">
        <v>30</v>
      </c>
      <c r="B957" s="36">
        <f>SUM(B954:B956)</f>
        <v>0</v>
      </c>
      <c r="C957" s="36">
        <v>0</v>
      </c>
      <c r="D957" s="36">
        <f>SUM(D954:D956)</f>
        <v>0</v>
      </c>
      <c r="E957" s="37">
        <f t="shared" si="82"/>
        <v>0</v>
      </c>
    </row>
    <row r="958" spans="1:5" ht="15">
      <c r="A958" s="10" t="s">
        <v>55</v>
      </c>
      <c r="B958" s="45">
        <f>SUM(B944,B948,B953,B957)</f>
        <v>583471</v>
      </c>
      <c r="C958" s="45">
        <f>SUM(C944,C948,C953,C957)</f>
        <v>612384</v>
      </c>
      <c r="D958" s="48">
        <f>+D944+D948+D953+D957</f>
        <v>569192</v>
      </c>
      <c r="E958" s="46">
        <f t="shared" si="82"/>
        <v>-43192</v>
      </c>
    </row>
    <row r="959" spans="1:5" ht="15">
      <c r="A959" s="6"/>
      <c r="B959" s="36"/>
      <c r="C959" s="36"/>
      <c r="D959" s="36"/>
      <c r="E959" s="37"/>
    </row>
    <row r="960" spans="1:5" ht="15">
      <c r="A960" s="12" t="s">
        <v>81</v>
      </c>
      <c r="B960" s="49"/>
      <c r="C960" s="33"/>
      <c r="D960" s="33"/>
      <c r="E960" s="29"/>
    </row>
    <row r="961" spans="1:5">
      <c r="A961" s="13"/>
      <c r="B961" s="33"/>
      <c r="C961" s="33"/>
      <c r="D961" s="33"/>
      <c r="E961" s="29"/>
    </row>
    <row r="962" spans="1:5">
      <c r="A962" s="9" t="s">
        <v>14</v>
      </c>
      <c r="B962" s="36">
        <f>SUM(B378,B491,B627,B809)</f>
        <v>4388369</v>
      </c>
      <c r="C962" s="36">
        <f>SUM(C378,C491,C627,C809)-1</f>
        <v>4867719</v>
      </c>
      <c r="D962" s="36">
        <f>+D378+D491+D627+D809+D853+D897+D941</f>
        <v>4668667</v>
      </c>
      <c r="E962" s="37">
        <f>D962-C962</f>
        <v>-199052</v>
      </c>
    </row>
    <row r="963" spans="1:5">
      <c r="A963" s="9" t="s">
        <v>15</v>
      </c>
      <c r="B963" s="36">
        <f>SUM(B379,B810,B898)</f>
        <v>583899</v>
      </c>
      <c r="C963" s="36">
        <f>SUM(C379,C492,C628,C810,C898)</f>
        <v>737938</v>
      </c>
      <c r="D963" s="36">
        <f>+D379+D492+D628+D810+D854+D898+D942</f>
        <v>708374</v>
      </c>
      <c r="E963" s="37">
        <f t="shared" ref="E963:E979" si="83">D963-C963</f>
        <v>-29564</v>
      </c>
    </row>
    <row r="964" spans="1:5">
      <c r="A964" s="9" t="s">
        <v>16</v>
      </c>
      <c r="B964" s="36">
        <f>SUM(B380,B493,B629,B811,B899)</f>
        <v>2224079</v>
      </c>
      <c r="C964" s="36">
        <f>SUM(C380,C493,C629,C811,C899)+1</f>
        <v>2216326</v>
      </c>
      <c r="D964" s="36">
        <f>+D380+D493+D629+D811+D855+D899+D943</f>
        <v>2518146</v>
      </c>
      <c r="E964" s="37">
        <f t="shared" si="83"/>
        <v>301820</v>
      </c>
    </row>
    <row r="965" spans="1:5" ht="15">
      <c r="A965" s="6" t="s">
        <v>17</v>
      </c>
      <c r="B965" s="36">
        <f>SUM(B962:B964)</f>
        <v>7196347</v>
      </c>
      <c r="C965" s="36">
        <f>SUM(C962:C964)</f>
        <v>7821983</v>
      </c>
      <c r="D965" s="36">
        <f>SUM(D962:D964)</f>
        <v>7895187</v>
      </c>
      <c r="E965" s="37">
        <f t="shared" si="83"/>
        <v>73204</v>
      </c>
    </row>
    <row r="966" spans="1:5">
      <c r="A966" s="9" t="s">
        <v>18</v>
      </c>
      <c r="B966" s="36">
        <f>SUM(B382,B495,B631,B813)</f>
        <v>19681</v>
      </c>
      <c r="C966" s="36">
        <f>SUM(C382,C495,C631,C813)</f>
        <v>27451</v>
      </c>
      <c r="D966" s="36">
        <f>+D382+D495+D631+D813+D857+D901+D945</f>
        <v>17000</v>
      </c>
      <c r="E966" s="37">
        <f t="shared" si="83"/>
        <v>-10451</v>
      </c>
    </row>
    <row r="967" spans="1:5">
      <c r="A967" s="9" t="s">
        <v>19</v>
      </c>
      <c r="B967" s="36">
        <f>SUM(B383,B496,B632,B814,B902)</f>
        <v>1296807</v>
      </c>
      <c r="C967" s="36">
        <f>SUM(C383,C496,C632,C814,C902)</f>
        <v>1189862</v>
      </c>
      <c r="D967" s="36">
        <f>+D383+D496+D632+D814+D858+D902+D946</f>
        <v>1177410</v>
      </c>
      <c r="E967" s="37">
        <f t="shared" si="83"/>
        <v>-12452</v>
      </c>
    </row>
    <row r="968" spans="1:5">
      <c r="A968" s="9" t="s">
        <v>20</v>
      </c>
      <c r="B968" s="36">
        <f>SUM(B384,B633,B815,B903)</f>
        <v>256692</v>
      </c>
      <c r="C968" s="36">
        <f>SUM(C384,C497,C633,C815,C903)+1</f>
        <v>61604</v>
      </c>
      <c r="D968" s="36">
        <f>+D384+D497+D633+D815+D859+D903+D947</f>
        <v>44660</v>
      </c>
      <c r="E968" s="37">
        <f t="shared" si="83"/>
        <v>-16944</v>
      </c>
    </row>
    <row r="969" spans="1:5" ht="15">
      <c r="A969" s="6" t="s">
        <v>21</v>
      </c>
      <c r="B969" s="36">
        <f>SUM(B966:B968)</f>
        <v>1573180</v>
      </c>
      <c r="C969" s="36">
        <f>SUM(C966:C968)</f>
        <v>1278917</v>
      </c>
      <c r="D969" s="36">
        <f>SUM(D966:D968)</f>
        <v>1239070</v>
      </c>
      <c r="E969" s="37">
        <f t="shared" si="83"/>
        <v>-39847</v>
      </c>
    </row>
    <row r="970" spans="1:5">
      <c r="A970" s="9" t="s">
        <v>22</v>
      </c>
      <c r="B970" s="36">
        <f>SUM(B635,B817,B905)</f>
        <v>18374</v>
      </c>
      <c r="C970" s="36">
        <f>SUM(C386,C499,C635,C817,C905)</f>
        <v>40000</v>
      </c>
      <c r="D970" s="36">
        <f>+D386+D499+D635+D817+D861+D905+D949</f>
        <v>15000</v>
      </c>
      <c r="E970" s="37">
        <f t="shared" si="83"/>
        <v>-25000</v>
      </c>
    </row>
    <row r="971" spans="1:5">
      <c r="A971" s="9" t="s">
        <v>23</v>
      </c>
      <c r="B971" s="36">
        <f>SUM(B818)</f>
        <v>23120</v>
      </c>
      <c r="C971" s="36">
        <f>C862</f>
        <v>5000</v>
      </c>
      <c r="D971" s="36">
        <f>+D387+D500+D636+D818+D862+D906+D950</f>
        <v>15000</v>
      </c>
      <c r="E971" s="37">
        <f t="shared" si="83"/>
        <v>10000</v>
      </c>
    </row>
    <row r="972" spans="1:5">
      <c r="A972" s="9" t="s">
        <v>24</v>
      </c>
      <c r="B972" s="36">
        <f>B501</f>
        <v>0</v>
      </c>
      <c r="C972" s="36">
        <f>C501</f>
        <v>0</v>
      </c>
      <c r="D972" s="36">
        <f>+D388+D501+D637+D819+D863+D907+D951</f>
        <v>0</v>
      </c>
      <c r="E972" s="37">
        <f t="shared" si="83"/>
        <v>0</v>
      </c>
    </row>
    <row r="973" spans="1:5">
      <c r="A973" s="9" t="s">
        <v>25</v>
      </c>
      <c r="B973" s="36">
        <f>SUM(B638,B820,B952)</f>
        <v>859708</v>
      </c>
      <c r="C973" s="36">
        <f>SUM(C389,C502,C638,C820,C953)</f>
        <v>877640</v>
      </c>
      <c r="D973" s="36">
        <f>+D389+D502+D638+D820+D864+D908+D952</f>
        <v>853073</v>
      </c>
      <c r="E973" s="37">
        <f t="shared" si="83"/>
        <v>-24567</v>
      </c>
    </row>
    <row r="974" spans="1:5" ht="15">
      <c r="A974" s="6" t="s">
        <v>26</v>
      </c>
      <c r="B974" s="36">
        <f>SUM(B970:B973)</f>
        <v>901202</v>
      </c>
      <c r="C974" s="36">
        <f>SUM(C970:C973)</f>
        <v>922640</v>
      </c>
      <c r="D974" s="36">
        <f>SUM(D970:D973)</f>
        <v>883073</v>
      </c>
      <c r="E974" s="37">
        <f t="shared" si="83"/>
        <v>-39567</v>
      </c>
    </row>
    <row r="975" spans="1:5">
      <c r="A975" s="9" t="s">
        <v>27</v>
      </c>
      <c r="B975" s="36">
        <f>SUM(B391,B640,B822,B910)</f>
        <v>30229</v>
      </c>
      <c r="C975" s="36">
        <f>SUM(C391,C504,C640,C822,C910,C972)</f>
        <v>130000</v>
      </c>
      <c r="D975" s="36">
        <f>+D391+D504+D640+D822+D866+D910+D954</f>
        <v>7135</v>
      </c>
      <c r="E975" s="37">
        <f t="shared" si="83"/>
        <v>-122865</v>
      </c>
    </row>
    <row r="976" spans="1:5">
      <c r="A976" s="9" t="s">
        <v>28</v>
      </c>
      <c r="B976" s="36">
        <f>B505</f>
        <v>0</v>
      </c>
      <c r="C976" s="36">
        <f>C505</f>
        <v>2500</v>
      </c>
      <c r="D976" s="36">
        <f>+D392+D505+D641+D823+D867+D911+D955</f>
        <v>0</v>
      </c>
      <c r="E976" s="37">
        <f t="shared" si="83"/>
        <v>-2500</v>
      </c>
    </row>
    <row r="977" spans="1:5">
      <c r="A977" s="9" t="s">
        <v>29</v>
      </c>
      <c r="B977" s="36">
        <f>B506</f>
        <v>0</v>
      </c>
      <c r="C977" s="36">
        <f>C506</f>
        <v>0</v>
      </c>
      <c r="D977" s="36">
        <f>+D393+D506+D642+D824+D868+D912+D956</f>
        <v>0</v>
      </c>
      <c r="E977" s="37">
        <f t="shared" si="83"/>
        <v>0</v>
      </c>
    </row>
    <row r="978" spans="1:5" ht="15">
      <c r="A978" s="6" t="s">
        <v>30</v>
      </c>
      <c r="B978" s="36">
        <f>SUM(B975:B977)</f>
        <v>30229</v>
      </c>
      <c r="C978" s="36">
        <f>SUM(C975:C977)</f>
        <v>132500</v>
      </c>
      <c r="D978" s="36">
        <f>SUM(D975:D977)</f>
        <v>7135</v>
      </c>
      <c r="E978" s="37">
        <f t="shared" si="83"/>
        <v>-125365</v>
      </c>
    </row>
    <row r="979" spans="1:5" ht="15">
      <c r="A979" s="10" t="s">
        <v>81</v>
      </c>
      <c r="B979" s="38">
        <f>SUM(B965,B969,B974,B978)</f>
        <v>9700958</v>
      </c>
      <c r="C979" s="38">
        <f>SUM(C965,C969,C974,C978)-1</f>
        <v>10156039</v>
      </c>
      <c r="D979" s="38">
        <f>+D965+D969+D974+D978</f>
        <v>10024465</v>
      </c>
      <c r="E979" s="39">
        <f t="shared" si="83"/>
        <v>-131574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92" fitToHeight="0" orientation="portrait" r:id="rId1"/>
  <headerFooter alignWithMargins="0"/>
  <rowBreaks count="21" manualBreakCount="21">
    <brk id="53" max="16383" man="1"/>
    <brk id="99" max="16383" man="1"/>
    <brk id="145" max="16383" man="1"/>
    <brk id="191" max="16383" man="1"/>
    <brk id="237" max="16383" man="1"/>
    <brk id="283" max="16383" man="1"/>
    <brk id="329" max="16383" man="1"/>
    <brk id="375" max="16383" man="1"/>
    <brk id="419" max="16383" man="1"/>
    <brk id="465" max="16383" man="1"/>
    <brk id="509" max="16383" man="1"/>
    <brk id="555" max="16383" man="1"/>
    <brk id="601" max="16383" man="1"/>
    <brk id="645" max="16383" man="1"/>
    <brk id="691" max="16383" man="1"/>
    <brk id="737" max="16383" man="1"/>
    <brk id="783" max="16383" man="1"/>
    <brk id="827" max="16383" man="1"/>
    <brk id="871" max="16383" man="1"/>
    <brk id="915" max="16383" man="1"/>
    <brk id="9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85E04309-DE19-4566-A36D-28E180184723}"/>
</file>

<file path=customXml/itemProps2.xml><?xml version="1.0" encoding="utf-8"?>
<ds:datastoreItem xmlns:ds="http://schemas.openxmlformats.org/officeDocument/2006/customXml" ds:itemID="{1209C273-1169-4001-8A2B-2D6B9C6DCB35}"/>
</file>

<file path=customXml/itemProps3.xml><?xml version="1.0" encoding="utf-8"?>
<ds:datastoreItem xmlns:ds="http://schemas.openxmlformats.org/officeDocument/2006/customXml" ds:itemID="{B8840E87-8AEB-42DB-881F-2B63CBE37B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Amanda Cain</cp:lastModifiedBy>
  <cp:revision/>
  <dcterms:created xsi:type="dcterms:W3CDTF">2007-03-13T05:05:37Z</dcterms:created>
  <dcterms:modified xsi:type="dcterms:W3CDTF">2024-09-19T13:01:40Z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</Properties>
</file>